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showInkAnnotation="0" codeName="ThisWorkbook" defaultThemeVersion="166925"/>
  <mc:AlternateContent xmlns:mc="http://schemas.openxmlformats.org/markup-compatibility/2006">
    <mc:Choice Requires="x15">
      <x15ac:absPath xmlns:x15ac="http://schemas.microsoft.com/office/spreadsheetml/2010/11/ac" url="https://sgdcs.sgnet.gov.sg/sites/IMDA-collabdivsmegd3/Shared Documents/SGDPA/01 Checklist/2024/2024.2.1 - 9th May/"/>
    </mc:Choice>
  </mc:AlternateContent>
  <xr:revisionPtr revIDLastSave="0" documentId="13_ncr:1_{0797A9C5-7220-47A1-924A-C0ABAFF6AC33}" xr6:coauthVersionLast="47" xr6:coauthVersionMax="47" xr10:uidLastSave="{00000000-0000-0000-0000-000000000000}"/>
  <workbookProtection workbookAlgorithmName="SHA-512" workbookHashValue="9LqErmcCEzGs7Dt0FpEHfqwkmzzbLdYzdNBNIrhEPiVwFE6ysTUQmhp1XzHp9S+7h3svzyxLj8DddKTn0yeDgQ==" workbookSaltValue="sf2OMApxNTCXzpMMCisTzw==" workbookSpinCount="100000" lockStructure="1"/>
  <bookViews>
    <workbookView xWindow="-120" yWindow="-120" windowWidth="29040" windowHeight="15990" tabRatio="697" xr2:uid="{2194CD0C-084C-45AB-950C-C2493CE9D21E}"/>
  </bookViews>
  <sheets>
    <sheet name="Instructions" sheetId="1" r:id="rId1"/>
    <sheet name="General Assessment" sheetId="2" r:id="rId2"/>
    <sheet name="Solution Category Requirements" sheetId="7" r:id="rId3"/>
    <sheet name="Satisfaction Survey" sheetId="16" r:id="rId4"/>
    <sheet name="Overall Dashboard" sheetId="15" r:id="rId5"/>
    <sheet name="Data for graphs" sheetId="8" state="hidden" r:id="rId6"/>
    <sheet name="Survey link" sheetId="17" state="hidden" r:id="rId7"/>
    <sheet name="Dropdown" sheetId="4" state="hidden" r:id="rId8"/>
  </sheets>
  <definedNames>
    <definedName name="_01">#REF!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0">#REF!</definedName>
    <definedName name="_11">#REF!</definedName>
    <definedName name="_12">#REF!</definedName>
    <definedName name="_13">#REF!</definedName>
    <definedName name="_14">#REF!</definedName>
    <definedName name="_15">#REF!</definedName>
    <definedName name="_16">#REF!</definedName>
    <definedName name="_1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7" l="1"/>
  <c r="B14" i="16" s="1"/>
  <c r="C6" i="17"/>
  <c r="B6" i="17"/>
  <c r="A6" i="17"/>
  <c r="B5" i="8"/>
  <c r="B4" i="8"/>
  <c r="B2" i="8"/>
  <c r="C43" i="7"/>
  <c r="C40" i="7"/>
  <c r="C39" i="7"/>
  <c r="C38" i="7"/>
  <c r="C29" i="7"/>
  <c r="C27" i="7"/>
  <c r="C23" i="7"/>
  <c r="A18" i="7"/>
  <c r="A19" i="7" s="1"/>
  <c r="A20" i="7" s="1"/>
  <c r="A21" i="7" s="1"/>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11" i="7" l="1" a="1"/>
  <c r="A11" i="7" s="1"/>
  <c r="B11" i="7" s="1"/>
  <c r="C16" i="15"/>
  <c r="C2" i="16"/>
  <c r="C1" i="16"/>
  <c r="J2" i="8" l="1"/>
  <c r="J3" i="8" l="1"/>
  <c r="D25" i="8" s="1"/>
  <c r="D26" i="8" s="1"/>
  <c r="I2" i="8"/>
  <c r="I3" i="8" s="1"/>
  <c r="A8" i="2" l="1"/>
  <c r="B8" i="2" s="1"/>
  <c r="C13" i="15" l="1"/>
  <c r="C10" i="15"/>
  <c r="C2" i="15"/>
  <c r="C1" i="15"/>
  <c r="E2" i="7"/>
  <c r="E2" i="2"/>
  <c r="B24" i="8" l="1"/>
  <c r="E1" i="7"/>
  <c r="C25" i="8" l="1"/>
  <c r="B25" i="8"/>
  <c r="B26" i="8" s="1"/>
  <c r="B3" i="8" l="1"/>
  <c r="E1" i="2"/>
  <c r="Q20" i="8" l="1"/>
  <c r="R18" i="8"/>
  <c r="R17" i="8" s="1"/>
  <c r="K20" i="8"/>
  <c r="M18" i="8"/>
  <c r="M17" i="8" s="1"/>
  <c r="Q18" i="8"/>
  <c r="Q17" i="8" s="1"/>
  <c r="R20" i="8"/>
  <c r="Q16" i="8" l="1"/>
  <c r="Q15" i="8"/>
  <c r="Q13" i="8" s="1"/>
  <c r="M16" i="8"/>
  <c r="M15" i="8"/>
  <c r="M13" i="8" s="1"/>
  <c r="R16" i="8"/>
  <c r="R15" i="8"/>
  <c r="R13" i="8" s="1"/>
  <c r="H18" i="8"/>
  <c r="H17" i="8" s="1"/>
  <c r="E18" i="8"/>
  <c r="E17" i="8" s="1"/>
  <c r="L20" i="8"/>
  <c r="E20" i="8"/>
  <c r="L18" i="8"/>
  <c r="L17" i="8" s="1"/>
  <c r="O20" i="8"/>
  <c r="G20" i="8"/>
  <c r="J20" i="8"/>
  <c r="D20" i="8"/>
  <c r="N20" i="8"/>
  <c r="G18" i="8"/>
  <c r="G17" i="8" s="1"/>
  <c r="J18" i="8"/>
  <c r="J17" i="8" s="1"/>
  <c r="D18" i="8"/>
  <c r="D17" i="8" s="1"/>
  <c r="F18" i="8"/>
  <c r="F17" i="8" s="1"/>
  <c r="P20" i="8"/>
  <c r="P18" i="8"/>
  <c r="P17" i="8" s="1"/>
  <c r="O18" i="8"/>
  <c r="O17" i="8" s="1"/>
  <c r="I20" i="8"/>
  <c r="F20" i="8"/>
  <c r="M20" i="8"/>
  <c r="C20" i="8"/>
  <c r="C18" i="8"/>
  <c r="C17" i="8" s="1"/>
  <c r="K18" i="8"/>
  <c r="K17" i="8" s="1"/>
  <c r="H20" i="8"/>
  <c r="I18" i="8"/>
  <c r="I17" i="8" s="1"/>
  <c r="N18" i="8"/>
  <c r="N17" i="8" s="1"/>
  <c r="Q14" i="8" l="1"/>
  <c r="H15" i="8"/>
  <c r="H13" i="8" s="1"/>
  <c r="H16" i="8"/>
  <c r="P16" i="8"/>
  <c r="P15" i="8"/>
  <c r="P13" i="8" s="1"/>
  <c r="O16" i="8"/>
  <c r="O15" i="8"/>
  <c r="O13" i="8" s="1"/>
  <c r="K15" i="8"/>
  <c r="K13" i="8" s="1"/>
  <c r="K16" i="8"/>
  <c r="E16" i="8"/>
  <c r="E15" i="8"/>
  <c r="E13" i="8" s="1"/>
  <c r="F16" i="8"/>
  <c r="F15" i="8"/>
  <c r="F13" i="8" s="1"/>
  <c r="D15" i="8"/>
  <c r="D13" i="8" s="1"/>
  <c r="D16" i="8"/>
  <c r="L15" i="8"/>
  <c r="L13" i="8" s="1"/>
  <c r="L16" i="8"/>
  <c r="N16" i="8"/>
  <c r="N15" i="8"/>
  <c r="N13" i="8" s="1"/>
  <c r="C15" i="8"/>
  <c r="C16" i="8"/>
  <c r="J16" i="8"/>
  <c r="J15" i="8"/>
  <c r="J13" i="8" s="1"/>
  <c r="I16" i="8"/>
  <c r="I15" i="8"/>
  <c r="I13" i="8" s="1"/>
  <c r="G16" i="8"/>
  <c r="G15" i="8"/>
  <c r="G13" i="8" s="1"/>
  <c r="C13" i="8" l="1"/>
  <c r="F14" i="8"/>
  <c r="H14" i="8"/>
  <c r="M14" i="8"/>
  <c r="R14" i="8"/>
  <c r="J14" i="8"/>
  <c r="D14" i="8"/>
  <c r="I14" i="8" l="1"/>
  <c r="E14" i="8"/>
  <c r="P14" i="8"/>
  <c r="G14" i="8"/>
  <c r="K14" i="8"/>
  <c r="O14" i="8"/>
  <c r="N14" i="8"/>
  <c r="L14" i="8"/>
  <c r="C14" i="8"/>
  <c r="B13" i="8" a="1"/>
  <c r="B13" i="8" s="1"/>
  <c r="A10" i="7"/>
  <c r="C24" i="8" l="1"/>
  <c r="C26" i="8" s="1"/>
  <c r="E26" i="8" s="1"/>
  <c r="B10" i="7"/>
  <c r="F2" i="8"/>
  <c r="N2" i="8" s="1"/>
  <c r="B15" i="8"/>
  <c r="F4" i="8" s="1"/>
  <c r="B14" i="8"/>
  <c r="B16" i="8"/>
  <c r="F5" i="8" s="1"/>
  <c r="F3" i="8" l="1"/>
  <c r="N3" i="8" s="1"/>
  <c r="B17" i="8"/>
  <c r="C7" i="15"/>
  <c r="A30"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B11" authorId="0" shapeId="0" xr:uid="{7728D5EA-FD54-4FDB-9CF1-6A624A18B691}">
      <text>
        <r>
          <rPr>
            <sz val="11"/>
            <color theme="1"/>
            <rFont val="Calibri"/>
            <family val="2"/>
            <scheme val="minor"/>
          </rPr>
          <t>IMDA:
This describes the requirements of the programme on top of the vendor onboarding eligibility assessment ( https://go.gov.sg/vsa )</t>
        </r>
      </text>
    </comment>
    <comment ref="D11" authorId="0" shapeId="0" xr:uid="{1896427F-EB1E-4095-9943-4F45844C7559}">
      <text>
        <r>
          <rPr>
            <b/>
            <sz val="9"/>
            <color indexed="81"/>
            <rFont val="Tahoma"/>
            <family val="2"/>
          </rPr>
          <t>IMDA:</t>
        </r>
        <r>
          <rPr>
            <sz val="9"/>
            <color indexed="81"/>
            <rFont val="Tahoma"/>
            <family val="2"/>
          </rPr>
          <t xml:space="preserve">
Your input is required in this column. Please select from the dropdown.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C16" authorId="0" shapeId="0" xr:uid="{27141D8F-EF73-4153-B58B-92377D360A74}">
      <text>
        <r>
          <rPr>
            <b/>
            <sz val="9"/>
            <color indexed="81"/>
            <rFont val="Tahoma"/>
            <family val="2"/>
          </rPr>
          <t>IMDA:</t>
        </r>
        <r>
          <rPr>
            <sz val="9"/>
            <color indexed="81"/>
            <rFont val="Tahoma"/>
            <family val="2"/>
          </rPr>
          <t xml:space="preserve">
This indicates if a Requirement is Mandatory or Preferred.</t>
        </r>
      </text>
    </comment>
    <comment ref="D16" authorId="0" shapeId="0" xr:uid="{5D804240-5FA2-4A4F-A543-1FD4F35166E5}">
      <text>
        <r>
          <rPr>
            <b/>
            <sz val="9"/>
            <color indexed="81"/>
            <rFont val="Tahoma"/>
            <family val="2"/>
          </rPr>
          <t>IMDA:</t>
        </r>
        <r>
          <rPr>
            <sz val="9"/>
            <color indexed="81"/>
            <rFont val="Tahoma"/>
            <family val="2"/>
          </rPr>
          <t xml:space="preserve">
Your input is required in this column. Please select from the dropdown.</t>
        </r>
      </text>
    </comment>
    <comment ref="E16" authorId="0" shapeId="0" xr:uid="{7881F255-82D7-4D6B-BA53-E04626E3E93F}">
      <text>
        <r>
          <rPr>
            <b/>
            <sz val="9"/>
            <color indexed="81"/>
            <rFont val="Tahoma"/>
            <family val="2"/>
          </rPr>
          <t>IMDA:</t>
        </r>
        <r>
          <rPr>
            <sz val="9"/>
            <color indexed="81"/>
            <rFont val="Tahoma"/>
            <family val="2"/>
          </rPr>
          <t xml:space="preserve">
Describe how your solution can meet the solution criteria in each row. Provide screenshots in a word document named 'Generic Screenshots.doc and label / reference to the serial number of the row. Submit the word document in Pre-Approval System.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<sst xmlns="http://schemas.openxmlformats.org/spreadsheetml/2006/main" count="246" uniqueCount="128">
  <si>
    <t xml:space="preserve">Download latest version of this checklist </t>
  </si>
  <si>
    <t xml:space="preserve">The purpose of the Vendor Self-Assessment Checklist (henceforth refers as "Checklist") is to enable vendor to perform a preliminary assessment of its solution eligibility for Pre-Approval under SMEs Go Digital. </t>
  </si>
  <si>
    <t>If you have not performed a vendor onboarding eligibility assessment, please visit https://go.gov.sg/vsa to ensure that you can pass all criteria.</t>
  </si>
  <si>
    <t>Always ensure that you are using the latest version of the Checklist. Please download the most recent version of this Checklist.</t>
  </si>
  <si>
    <t>There are a total of 5 tabs in the Checklist. With the exception of i) Instructions tab and v) Overall Dashboard, your response is required in all tabs.
i) Instructions
ii) General Assessment: General assessment of organisation
iii) Solution Category Requirements: Assessment of solution based on solution category requirements
iv) Satisfaction Survey
v) Overall Dashboard: Overview of readiness to submit the application to SGDPAS system</t>
  </si>
  <si>
    <r>
      <t>All MANDATORY requirements must be met with “YES” in order to proceed to the next question. DO NOT proceed with the next question, if "NO" is selected for any of the mandatory fields. All preferred fields must be answered with "Yes" or "No".</t>
    </r>
    <r>
      <rPr>
        <strike/>
        <sz val="11"/>
        <color theme="1"/>
        <rFont val="Calibri"/>
        <family val="2"/>
        <scheme val="minor"/>
      </rPr>
      <t xml:space="preserve">
</t>
    </r>
    <r>
      <rPr>
        <sz val="11"/>
        <color theme="1"/>
        <rFont val="Calibri"/>
        <family val="2"/>
        <scheme val="minor"/>
      </rPr>
      <t>If you do not meet all parts of the requirements in each row, please select "No" as your response.</t>
    </r>
  </si>
  <si>
    <t>This Checklist is a property of Infocomm Media Development Authority (IMDA).</t>
  </si>
  <si>
    <t>If you have any questions about this self-assessment checklist and the Pre-Approved@SMEsGoDigital program, please register for the vendor briefing or refer to FAQ.</t>
  </si>
  <si>
    <t>General Assessment</t>
  </si>
  <si>
    <t>Dashboard</t>
  </si>
  <si>
    <t xml:space="preserve">This worksheet is completed once the response progress bar is 100% with 0 errors. </t>
  </si>
  <si>
    <t>S/No.</t>
  </si>
  <si>
    <t>Requirements</t>
  </si>
  <si>
    <t>Type</t>
  </si>
  <si>
    <t>Compliance</t>
  </si>
  <si>
    <t>Remarks</t>
  </si>
  <si>
    <t>Please provide your company UEN in the remarks column</t>
  </si>
  <si>
    <t>Mandatory to provide a response</t>
  </si>
  <si>
    <t>&lt;Enter your company UEN&gt;</t>
  </si>
  <si>
    <t xml:space="preserve">Please provide your company name as registered with ACRA (Accounting and Corporate Regulatory Authority)
</t>
  </si>
  <si>
    <t xml:space="preserve">&lt;Enter your company name&gt; </t>
  </si>
  <si>
    <t>Please provide proposed solution name</t>
  </si>
  <si>
    <t>&lt;Enter solution name&gt;</t>
  </si>
  <si>
    <r>
      <rPr>
        <b/>
        <sz val="11"/>
        <color theme="1"/>
        <rFont val="Calibri"/>
        <family val="2"/>
        <scheme val="minor"/>
      </rPr>
      <t xml:space="preserve">Has your company signed up for an InvoiceNow account? </t>
    </r>
    <r>
      <rPr>
        <sz val="11"/>
        <color theme="1"/>
        <rFont val="Calibri"/>
        <family val="2"/>
        <scheme val="minor"/>
      </rPr>
      <t xml:space="preserve">
All The vendor must sign up for an InvoiceNow account. Please do not proceed with the submission if you have not signed up.
Peppol directory: https://www.peppoldirectory.sg/</t>
    </r>
  </si>
  <si>
    <t>Mandatory</t>
  </si>
  <si>
    <t xml:space="preserve">Describe how your solution can meet this requirement. </t>
  </si>
  <si>
    <r>
      <rPr>
        <b/>
        <sz val="11"/>
        <color theme="1"/>
        <rFont val="Calibri"/>
        <family val="2"/>
        <scheme val="minor"/>
      </rPr>
      <t xml:space="preserve">Does your company have a fixed billing term? </t>
    </r>
    <r>
      <rPr>
        <sz val="11"/>
        <color theme="1"/>
        <rFont val="Calibri"/>
        <family val="2"/>
        <scheme val="minor"/>
      </rPr>
      <t xml:space="preserve">
Please indicate your billing terms in the remarks column.</t>
    </r>
  </si>
  <si>
    <r>
      <rPr>
        <b/>
        <sz val="11"/>
        <color theme="1"/>
        <rFont val="Calibri"/>
        <family val="2"/>
        <scheme val="minor"/>
      </rPr>
      <t>Post-Sales Support</t>
    </r>
    <r>
      <rPr>
        <sz val="11"/>
        <color theme="1"/>
        <rFont val="Calibri"/>
        <family val="2"/>
        <scheme val="minor"/>
      </rPr>
      <t xml:space="preserve">
Does your company offer a minimum 8 hours x 5 weekdays of post-sales support via on-site/teleconference, and are you reachable 24/7 via email or contact form? 
This is the </t>
    </r>
    <r>
      <rPr>
        <b/>
        <u/>
        <sz val="11"/>
        <color theme="1"/>
        <rFont val="Calibri"/>
        <family val="2"/>
        <scheme val="minor"/>
      </rPr>
      <t>minimum</t>
    </r>
    <r>
      <rPr>
        <sz val="11"/>
        <color theme="1"/>
        <rFont val="Calibri"/>
        <family val="2"/>
        <scheme val="minor"/>
      </rPr>
      <t xml:space="preserve"> post-sales support required. Please provide in the remarks the website where the support hours are published.</t>
    </r>
  </si>
  <si>
    <r>
      <rPr>
        <b/>
        <sz val="11"/>
        <color theme="1"/>
        <rFont val="Calibri"/>
        <family val="2"/>
        <scheme val="minor"/>
      </rPr>
      <t>Have you completed the Declaration on Data Analytics and Personal Data Protection Requirements in SMEGD Pre-Approval?</t>
    </r>
    <r>
      <rPr>
        <sz val="11"/>
        <color theme="1"/>
        <rFont val="Calibri"/>
        <family val="2"/>
        <scheme val="minor"/>
      </rPr>
      <t xml:space="preserve">
Please fill-up the Declaration on Data Analytics and Personal Data Protection Requirements in SMEGD Pre-Approval Solutions. https://form.gov.sg/659f39ff399a2500127589fd</t>
    </r>
  </si>
  <si>
    <t>Data Analytics and Personal Data Protection Requirements in SMEGD Pre-Approval Solutions</t>
  </si>
  <si>
    <r>
      <rPr>
        <b/>
        <sz val="11"/>
        <color theme="1"/>
        <rFont val="Calibri"/>
        <family val="2"/>
        <scheme val="minor"/>
      </rPr>
      <t>Data Analytics</t>
    </r>
    <r>
      <rPr>
        <sz val="11"/>
        <color theme="1"/>
        <rFont val="Calibri"/>
        <family val="2"/>
        <scheme val="minor"/>
      </rPr>
      <t xml:space="preserve">
Does your digital solution come with one or more dashboards that provide an at-a-glance overview of charts/indicators to help users analyse data?</t>
    </r>
  </si>
  <si>
    <t>Mandatory 
(with effect 01 Dec 2024)</t>
  </si>
  <si>
    <r>
      <rPr>
        <b/>
        <sz val="11"/>
        <color theme="1"/>
        <rFont val="Calibri"/>
        <family val="2"/>
        <scheme val="minor"/>
      </rPr>
      <t xml:space="preserve">Data Analytics
</t>
    </r>
    <r>
      <rPr>
        <sz val="11"/>
        <color theme="1"/>
        <rFont val="Calibri"/>
        <family val="2"/>
        <scheme val="minor"/>
      </rPr>
      <t xml:space="preserve">Does your digital solution allow users to perform cross-filtering* on the dashboard(s) to analyse real-time data and generate insights to make informed decisions?
*Cross-filtering allows users to interact with one chart and apply that interaction as a filter to other charts on the dashboard. It can help users understand how different parts of the data are related. </t>
    </r>
  </si>
  <si>
    <r>
      <rPr>
        <b/>
        <sz val="11"/>
        <color theme="1"/>
        <rFont val="Calibri"/>
        <family val="2"/>
        <scheme val="minor"/>
      </rPr>
      <t>Personal Data Protection</t>
    </r>
    <r>
      <rPr>
        <sz val="11"/>
        <color theme="1"/>
        <rFont val="Calibri"/>
        <family val="2"/>
        <scheme val="minor"/>
      </rPr>
      <t xml:space="preserve">
Does your digital solution collect, use, disclose, process or dispose personal data?
Solutions that use identifiers </t>
    </r>
    <r>
      <rPr>
        <u/>
        <sz val="11"/>
        <color theme="1"/>
        <rFont val="Calibri"/>
        <family val="2"/>
        <scheme val="minor"/>
      </rPr>
      <t>shall</t>
    </r>
    <r>
      <rPr>
        <sz val="11"/>
        <color theme="1"/>
        <rFont val="Calibri"/>
        <family val="2"/>
        <scheme val="minor"/>
      </rPr>
      <t xml:space="preserve"> incorporate features that support the obligations under the Personal Data Protection Act (2020).
Note: 
</t>
    </r>
    <r>
      <rPr>
        <sz val="11"/>
        <color rgb="FFFF0000"/>
        <rFont val="Calibri"/>
        <family val="2"/>
        <scheme val="minor"/>
      </rPr>
      <t xml:space="preserve">If your answer is Yes, it is mandatory (with effect 01 Dec 2024) to incorporate features that support the obligations under the Personal Data Protection Act (2020). Please ensure that your solution incorporate the necessary features before 01 Dec 2024. </t>
    </r>
  </si>
  <si>
    <t xml:space="preserve">This section helps you to understand how your solution meets the requirements of the solution category. 
     - Light Purple fields: All fields that you need to complete are coloured Light Purple. 
     - Red fields: Please check these fields as it indicates responses which we do not expect , e.g. "No" for Mandatory requirement.
Requirements are classified as Mandatory or Preferred. The proposed solution should meet all the Mandatory requirements. 
     - If your solution meets all parts of the line requirement, please select 'Yes'. 
     - If your solution meets partial or do not meet the line requirement, please select 'No'.
     - For 'Preferred' requirements, you may respond with either 'Yes' or 'No'. 
     - The more 'Yes' means the solution will be awarded with higher assessment points. 
Remarks Column: Describe how your solution can meet the solution criteria in each row. Provide screenshots in a word document named 'Generic Screenshots.doc and label / reference to the serial number of the row. Submit the word document in Pre-Approval System. </t>
  </si>
  <si>
    <r>
      <t xml:space="preserve">     - For </t>
    </r>
    <r>
      <rPr>
        <b/>
        <sz val="11"/>
        <color rgb="FF7030A0"/>
        <rFont val="Calibri"/>
        <family val="2"/>
        <scheme val="minor"/>
      </rPr>
      <t>Light Purple</t>
    </r>
    <r>
      <rPr>
        <sz val="11"/>
        <color theme="1"/>
        <rFont val="Calibri"/>
        <family val="2"/>
        <scheme val="minor"/>
      </rPr>
      <t xml:space="preserve"> fields: You must fill up and complete the cell with relevant information. 
     - For </t>
    </r>
    <r>
      <rPr>
        <b/>
        <sz val="11"/>
        <color rgb="FFFF0000"/>
        <rFont val="Calibri"/>
        <family val="2"/>
        <scheme val="minor"/>
      </rPr>
      <t>Red coloured</t>
    </r>
    <r>
      <rPr>
        <sz val="11"/>
        <color theme="1"/>
        <rFont val="Calibri"/>
        <family val="2"/>
        <scheme val="minor"/>
      </rPr>
      <t xml:space="preserve"> Cell: You have selected a response that renders your solution ineligible for the program, e.g. "No" for Mandatory requirement.
Requirements are classified as Mandatory or Preferred.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xml:space="preserve">.  
     - If your solution meets all requirement in the cell, please select 'Yes'. 
     - If your solution meets partial or does not meet all the requirement in the cell, please select 'No'.
</t>
    </r>
  </si>
  <si>
    <r>
      <t xml:space="preserve">Please select ONLY </t>
    </r>
    <r>
      <rPr>
        <b/>
        <u/>
        <sz val="11"/>
        <color rgb="FF7030A0"/>
        <rFont val="Calibri"/>
        <family val="2"/>
        <scheme val="minor"/>
      </rPr>
      <t>ONE</t>
    </r>
    <r>
      <rPr>
        <b/>
        <sz val="11"/>
        <color theme="1"/>
        <rFont val="Calibri"/>
        <family val="2"/>
        <scheme val="minor"/>
      </rPr>
      <t xml:space="preserve"> solution category.</t>
    </r>
  </si>
  <si>
    <t>Return to the top</t>
  </si>
  <si>
    <t>Preferred</t>
  </si>
  <si>
    <t xml:space="preserve">Describe how your solution can meet the solution criteria in each row. </t>
  </si>
  <si>
    <t>Satisfaction Survey on Digital Solution Deployed</t>
  </si>
  <si>
    <t>Instructions</t>
  </si>
  <si>
    <t>Step 1</t>
  </si>
  <si>
    <t>Customer Satisfaction Survey Link:</t>
  </si>
  <si>
    <t>Step 2</t>
  </si>
  <si>
    <r>
      <t xml:space="preserve">Once at least 5 customers have completed the survey, please enter the number of surveys completed  in the light purple cell below.
</t>
    </r>
    <r>
      <rPr>
        <sz val="11"/>
        <color theme="1"/>
        <rFont val="Calibri"/>
        <family val="2"/>
        <scheme val="minor"/>
      </rPr>
      <t xml:space="preserve">Note: This helps you keep track of the number of customer satisfaction  surveys completed. </t>
    </r>
  </si>
  <si>
    <t>No of surveys completed:</t>
  </si>
  <si>
    <t>Overall Dashboard</t>
  </si>
  <si>
    <t>Have you provided all the information for the checklist? Please do not proceed to submit if you have not achieved 100% in the Overall Progress showing 0 error.</t>
  </si>
  <si>
    <t>Overall Progress</t>
  </si>
  <si>
    <t>Error(s) to be corrected</t>
  </si>
  <si>
    <t>Proceed for submission?</t>
  </si>
  <si>
    <t>Solution Category Requirements</t>
  </si>
  <si>
    <t>Response Status General</t>
  </si>
  <si>
    <t>Response Status Solution Category Requirements</t>
  </si>
  <si>
    <t>Survey</t>
  </si>
  <si>
    <t>Completed</t>
  </si>
  <si>
    <t>Complete</t>
  </si>
  <si>
    <t>Blank</t>
  </si>
  <si>
    <t>more surveys to go</t>
  </si>
  <si>
    <t>Yes</t>
  </si>
  <si>
    <t>No</t>
  </si>
  <si>
    <t>No of requirements</t>
  </si>
  <si>
    <t>IF(OR('General Assessment'!B11="&lt;Enter your company name&gt; ",'General Assessment'!B11="&lt;Enter solution name&gt;"),1,"")</t>
  </si>
  <si>
    <t>Response Status for Solution Category</t>
  </si>
  <si>
    <t>No of Req</t>
  </si>
  <si>
    <t>Checking Mechanism</t>
  </si>
  <si>
    <t>Errors</t>
  </si>
  <si>
    <t>Solution Cat</t>
  </si>
  <si>
    <t>Satisfaction Survey</t>
  </si>
  <si>
    <t>Total</t>
  </si>
  <si>
    <t>Multiple solution categories</t>
  </si>
  <si>
    <t>No response(s) to Mandatory requirements</t>
  </si>
  <si>
    <t>https://form.gov.sg/65c34fd747e450bd29190493</t>
  </si>
  <si>
    <t>Company Name of Solution Provider</t>
  </si>
  <si>
    <t>Name of Solution</t>
  </si>
  <si>
    <t>&amp;6594fc689fd9850012cfdc5c=</t>
  </si>
  <si>
    <t>Enter your company name</t>
  </si>
  <si>
    <t>Enter solution name</t>
  </si>
  <si>
    <t>Link</t>
  </si>
  <si>
    <t>Please select</t>
  </si>
  <si>
    <t>**Row values should be equal to "purple" row</t>
  </si>
  <si>
    <t>Otherwise, check for errors to ensure that chart in solution Category will work.</t>
  </si>
  <si>
    <r>
      <rPr>
        <sz val="11"/>
        <color rgb="FF000000"/>
        <rFont val="Calibri"/>
        <family val="2"/>
        <scheme val="minor"/>
      </rPr>
      <t xml:space="preserve">You are required to provide </t>
    </r>
    <r>
      <rPr>
        <b/>
        <sz val="11"/>
        <color rgb="FF000000"/>
        <rFont val="Calibri"/>
        <family val="2"/>
        <scheme val="minor"/>
      </rPr>
      <t>at least 5 local SMEs customer references</t>
    </r>
    <r>
      <rPr>
        <sz val="11"/>
        <color rgb="FF000000"/>
        <rFont val="Calibri"/>
        <family val="2"/>
        <scheme val="minor"/>
      </rPr>
      <t xml:space="preserve"> who fulfil the following criteria
- Group Annual Sales turnover of not more than S$100 million or Group Employment size of not more than 200 workers 
- at least 30% local shareholding being held by Singaporeans or Singapore PRs
- </t>
    </r>
    <r>
      <rPr>
        <b/>
        <sz val="11"/>
        <color rgb="FF000000"/>
        <rFont val="Calibri"/>
        <family val="2"/>
        <scheme val="minor"/>
      </rPr>
      <t>current users</t>
    </r>
    <r>
      <rPr>
        <sz val="11"/>
        <color rgb="FF000000"/>
        <rFont val="Calibri"/>
        <family val="2"/>
        <scheme val="minor"/>
      </rPr>
      <t xml:space="preserve"> of the implemented solution and have been using it for the</t>
    </r>
    <r>
      <rPr>
        <b/>
        <sz val="11"/>
        <color rgb="FF000000"/>
        <rFont val="Calibri"/>
        <family val="2"/>
        <scheme val="minor"/>
      </rPr>
      <t xml:space="preserve"> past 6 to 18 months</t>
    </r>
    <r>
      <rPr>
        <sz val="11"/>
        <color rgb="FF000000"/>
        <rFont val="Calibri"/>
        <family val="2"/>
        <scheme val="minor"/>
      </rPr>
      <t xml:space="preserve">. 
- The 5 Satisfied Local SMEs must be from "Personal Care Services" Sector with primary SSIC codes in 96021, 96022, 96023, 96024 or 96029.
</t>
    </r>
    <r>
      <rPr>
        <b/>
        <sz val="11"/>
        <color rgb="FF000000"/>
        <rFont val="Calibri"/>
        <family val="2"/>
        <scheme val="minor"/>
      </rPr>
      <t xml:space="preserve">
Note</t>
    </r>
    <r>
      <rPr>
        <sz val="11"/>
        <color rgb="FF000000"/>
        <rFont val="Calibri"/>
        <family val="2"/>
        <scheme val="minor"/>
      </rPr>
      <t>:
- These customers may be contacted by IMDA for verification. 
- Survey participants will need to sign in using the Singpass app to access the online survey. The Singpass ID will be included with the survey submission.</t>
    </r>
  </si>
  <si>
    <t>Salon Management System</t>
  </si>
  <si>
    <t>Can your solution allow for cloud based, mobile based and/or web-based usage?
Note:
[1] This solution is targeted at Personal Care Services sector, you can only list your solution in either Integrated POS (with mobile features) or Salon Management System
[2] Vendor must include Annex 3 Sample - PCS.xls for your intended packages and upload together with the submission.</t>
  </si>
  <si>
    <t>Can your solution allow management of multiple outlets? 
a) single login to any outlet to perform the functions
b) generation of consolidated reports for all outlets
c) ability to push updates to all outlets or selected outlet (eg. A new 90min message treatment service that cost $90 will be launched and this service is available for all outlets)</t>
  </si>
  <si>
    <t>Does your solution generate analytics reports and/or dashboards to provide insights to the areas of:
- appointment scheduling such as appointment fulfillment rate, missed appointments
- sales analysis such as top outlet sales performance, top employee performance, YoY Sales growth, Sales revenue by outlet, sales report by service / retail products, 
- CRM reports such as New Clients Per Month, New Client Retention, Repeat Client Retention, Frequency of Visit (FOV), Client loyalty points
- employee management such as employee productivity, commission report
- inventory management  such as below minimum stock , stock movement , stock balance
- packages management such as balance packages value (deferred income)
Please state how many reports per area based on your solution available modules</t>
  </si>
  <si>
    <r>
      <rPr>
        <b/>
        <u/>
        <sz val="11"/>
        <rFont val="Calibri"/>
        <family val="2"/>
        <scheme val="minor"/>
      </rPr>
      <t xml:space="preserve">Appointment Scheduling
</t>
    </r>
    <r>
      <rPr>
        <sz val="11"/>
        <rFont val="Calibri"/>
        <family val="2"/>
        <scheme val="minor"/>
      </rPr>
      <t>Does your solution offer these appointment scheduling features?
a) calendar view for employees to manage all appointments
b) ability to configure slots by available employees capacity
c) Integrated calendar and scheduling features for room, and equipment management
d) ability to configure and send automated reminders and custom messages to customers about appointments and notify them of any change</t>
    </r>
  </si>
  <si>
    <r>
      <t>Booking Management Module</t>
    </r>
    <r>
      <rPr>
        <sz val="11"/>
        <rFont val="Calibri"/>
        <family val="2"/>
        <scheme val="minor"/>
      </rPr>
      <t xml:space="preserve">: Does your solution include </t>
    </r>
    <r>
      <rPr>
        <b/>
        <u/>
        <sz val="11"/>
        <rFont val="Calibri"/>
        <family val="2"/>
        <scheme val="minor"/>
      </rPr>
      <t xml:space="preserve">Booking Management </t>
    </r>
    <r>
      <rPr>
        <sz val="11"/>
        <rFont val="Calibri"/>
        <family val="2"/>
        <scheme val="minor"/>
      </rPr>
      <t xml:space="preserve">Module? </t>
    </r>
    <r>
      <rPr>
        <b/>
        <sz val="11"/>
        <rFont val="Calibri"/>
        <family val="2"/>
        <scheme val="minor"/>
      </rPr>
      <t xml:space="preserve">
</t>
    </r>
    <r>
      <rPr>
        <sz val="11"/>
        <rFont val="Calibri"/>
        <family val="2"/>
        <scheme val="minor"/>
      </rPr>
      <t xml:space="preserve">
Note: 
[1] If your response is Yes, 1.06 is a mandatory requirement. 
[2] If your response is No, you do not have to provide a response for 1.06</t>
    </r>
  </si>
  <si>
    <t>Is your solution able to synchronise the customer data collected from the Salon Management System in real-time?</t>
  </si>
  <si>
    <t xml:space="preserve">Does your solution offer and/or acknowledge receipt of cashless payment by consumers e.g. via wireless/mobile payment terminals or integrated digital payment gateway? Please name the various payment modes and integration payment partners.
</t>
  </si>
  <si>
    <t>Does your solution offers POS functions or allows integration with 3rd party POS solution? 
Please indicate the POS Software name and if this is developed in-house or if it's an integration to a 3rd party POS solution.</t>
  </si>
  <si>
    <t xml:space="preserve">Is your solution listed on IRAS's List of Supporting Payroll Software Vendors for the Auto Inclusion Scheme (AIS) for employment income? </t>
  </si>
  <si>
    <r>
      <rPr>
        <b/>
        <sz val="11"/>
        <rFont val="Calibri"/>
        <family val="2"/>
        <scheme val="minor"/>
      </rPr>
      <t xml:space="preserve">Inventory Management Module: </t>
    </r>
    <r>
      <rPr>
        <sz val="11"/>
        <rFont val="Calibri"/>
        <family val="2"/>
        <scheme val="minor"/>
      </rPr>
      <t xml:space="preserve">Does your solution include </t>
    </r>
    <r>
      <rPr>
        <b/>
        <u/>
        <sz val="11"/>
        <rFont val="Calibri"/>
        <family val="2"/>
        <scheme val="minor"/>
      </rPr>
      <t>Inventory Management</t>
    </r>
    <r>
      <rPr>
        <sz val="11"/>
        <rFont val="Calibri"/>
        <family val="2"/>
        <scheme val="minor"/>
      </rPr>
      <t xml:space="preserve"> Module? 
If your response is Yes, xx is a mandatory requirement. 
If your response is No, you do not have to provide a response for xx</t>
    </r>
  </si>
  <si>
    <t xml:space="preserve">Does your solution allow for real time update of inventory via integration with existing Salon Management System solution i.e. inventory updated when orders are fulfilled, or inventory is stocked up? Please briefly describe how the integration is done in the comment section. </t>
  </si>
  <si>
    <t xml:space="preserve">Does your solution automatically trigger reminder alert when inventory level reached a pre-set low level? </t>
  </si>
  <si>
    <t>Does your solution comes include any of the following 
- Customer Relationship Management (CRM) or 
- Customer Loyalty Management, or 
- Collect Personal Identifiable Information</t>
  </si>
  <si>
    <t>Has your company engaged a qualified 3rd party to conduct a security vulnerability assessment of your solution in the last 12 months? If you are a reseller of the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assessors appointed under IMDA GoSecure Programme; Cybersecurity companies accredited under Accreditation@SGD Programme; and CREST-Certified companies or companies with equivalent certifications
[2] Vendor needs to submit vulnerability assessment report (dated maximum 1 year ago from checklist submission date) in the online submission portal. The submission will be rejected if vendors are unable to provide this documentation within 1 month from checklist submission date.</t>
  </si>
  <si>
    <t>It is mandatory to provide a response.</t>
  </si>
  <si>
    <r>
      <rPr>
        <b/>
        <sz val="11"/>
        <color theme="1"/>
        <rFont val="Calibri"/>
        <family val="2"/>
        <scheme val="minor"/>
      </rPr>
      <t>Solution Category:</t>
    </r>
    <r>
      <rPr>
        <sz val="11"/>
        <color theme="1"/>
        <rFont val="Calibri"/>
        <family val="2"/>
        <scheme val="minor"/>
      </rPr>
      <t xml:space="preserve"> Salon Management System
</t>
    </r>
    <r>
      <rPr>
        <b/>
        <sz val="11"/>
        <color theme="1"/>
        <rFont val="Calibri"/>
        <family val="2"/>
        <scheme val="minor"/>
      </rPr>
      <t xml:space="preserve">Solution Category Description: </t>
    </r>
    <r>
      <rPr>
        <sz val="11"/>
        <color theme="1"/>
        <rFont val="Calibri"/>
        <family val="2"/>
        <scheme val="minor"/>
      </rPr>
      <t>A system for managing beauty and spa business with functions such as appointment scheduling, bookings, sales, marketing, CRM, and HR.</t>
    </r>
  </si>
  <si>
    <r>
      <rPr>
        <b/>
        <sz val="11"/>
        <rFont val="Calibri"/>
        <family val="2"/>
        <scheme val="minor"/>
      </rPr>
      <t>Booking Management Module</t>
    </r>
    <r>
      <rPr>
        <b/>
        <u/>
        <sz val="11"/>
        <rFont val="Calibri"/>
        <family val="2"/>
        <scheme val="minor"/>
      </rPr>
      <t xml:space="preserve">
</t>
    </r>
    <r>
      <rPr>
        <sz val="11"/>
        <rFont val="Calibri"/>
        <family val="2"/>
        <scheme val="minor"/>
      </rPr>
      <t>Does your solution offer these booking features?
a) customer self-service online booking through secured login and viewing real-time availability via website, Facebook or online booking apps
b) customer self-service cancellation or re-scheduling of appointments
c) facilities appointment booking based on packages credits, balances, free trials, first time customer or through making online payment via accepting full payment or deposit</t>
    </r>
    <r>
      <rPr>
        <sz val="11"/>
        <color rgb="FFFF0000"/>
        <rFont val="Calibri"/>
        <family val="2"/>
        <scheme val="minor"/>
      </rPr>
      <t xml:space="preserve"> </t>
    </r>
    <r>
      <rPr>
        <sz val="11"/>
        <color theme="1"/>
        <rFont val="Calibri"/>
        <family val="2"/>
        <scheme val="minor"/>
      </rPr>
      <t>(optional)</t>
    </r>
    <r>
      <rPr>
        <sz val="11"/>
        <rFont val="Calibri"/>
        <family val="2"/>
        <scheme val="minor"/>
      </rPr>
      <t xml:space="preserve">
d) Display of Terms and Conditions during each purchase
</t>
    </r>
  </si>
  <si>
    <r>
      <rPr>
        <b/>
        <sz val="11"/>
        <color theme="1"/>
        <rFont val="Calibri"/>
        <family val="2"/>
        <scheme val="minor"/>
      </rPr>
      <t>Customer Relationship Management Module</t>
    </r>
    <r>
      <rPr>
        <sz val="11"/>
        <color theme="1"/>
        <rFont val="Calibri"/>
        <family val="2"/>
        <scheme val="minor"/>
      </rPr>
      <t xml:space="preserve">
Does your solution support customer management through collection and easy access to data including customer profile, preference, medical conditions, allergy, purchase history, treatment history etc.?
</t>
    </r>
  </si>
  <si>
    <r>
      <rPr>
        <b/>
        <sz val="11"/>
        <color theme="1"/>
        <rFont val="Calibri"/>
        <family val="2"/>
        <scheme val="minor"/>
      </rPr>
      <t xml:space="preserve">Customer Rewards/Loyalty Programme Module: </t>
    </r>
    <r>
      <rPr>
        <sz val="11"/>
        <color theme="1"/>
        <rFont val="Calibri"/>
        <family val="2"/>
        <scheme val="minor"/>
      </rPr>
      <t xml:space="preserve">Does your solution offer </t>
    </r>
    <r>
      <rPr>
        <b/>
        <u/>
        <sz val="11"/>
        <color theme="1"/>
        <rFont val="Calibri"/>
        <family val="2"/>
        <scheme val="minor"/>
      </rPr>
      <t>at least 2 features</t>
    </r>
    <r>
      <rPr>
        <sz val="11"/>
        <color theme="1"/>
        <rFont val="Calibri"/>
        <family val="2"/>
        <scheme val="minor"/>
      </rPr>
      <t xml:space="preserve"> for </t>
    </r>
    <r>
      <rPr>
        <b/>
        <u/>
        <sz val="11"/>
        <color theme="1"/>
        <rFont val="Calibri"/>
        <family val="2"/>
        <scheme val="minor"/>
      </rPr>
      <t>Customer Rewards/Loyalty Programme</t>
    </r>
    <r>
      <rPr>
        <sz val="11"/>
        <color theme="1"/>
        <rFont val="Calibri"/>
        <family val="2"/>
        <scheme val="minor"/>
      </rPr>
      <t xml:space="preserve"> such as:
a) automatic recording of rewards points for purchases, visits, referrals, reviews and etc
b) customer self-service viewing of rewards balance and history
c) redemption of rewards points for gifts, products, services, vouchers and etc
d) pre-set functions to generation of reminders for reward points expiry
e) configuration of approval workflow to manage manual reward points adjustment
f) ability to set tiered rewards program (eg. basic, silver, gold, platinum)
</t>
    </r>
  </si>
  <si>
    <r>
      <rPr>
        <b/>
        <sz val="11"/>
        <color theme="1"/>
        <rFont val="Calibri"/>
        <family val="2"/>
        <scheme val="minor"/>
      </rPr>
      <t>Package Mnagement</t>
    </r>
    <r>
      <rPr>
        <sz val="11"/>
        <color theme="1"/>
        <rFont val="Calibri"/>
        <family val="2"/>
        <scheme val="minor"/>
      </rPr>
      <t xml:space="preserve">: Does your solution offer these features for </t>
    </r>
    <r>
      <rPr>
        <b/>
        <u/>
        <sz val="11"/>
        <color theme="1"/>
        <rFont val="Calibri"/>
        <family val="2"/>
        <scheme val="minor"/>
      </rPr>
      <t>Package Management</t>
    </r>
    <r>
      <rPr>
        <sz val="11"/>
        <color theme="1"/>
        <rFont val="Calibri"/>
        <family val="2"/>
        <scheme val="minor"/>
      </rPr>
      <t xml:space="preserve"> such as:
a) package setup (package qty, package price, promotion/discount, expiry time)
b) audit log for customer package adjustments
c) workflow approval for customer package adjustments
</t>
    </r>
  </si>
  <si>
    <r>
      <rPr>
        <b/>
        <u/>
        <sz val="11"/>
        <color theme="1"/>
        <rFont val="Calibri"/>
        <family val="2"/>
        <scheme val="minor"/>
      </rPr>
      <t>Sales Module</t>
    </r>
    <r>
      <rPr>
        <sz val="11"/>
        <color theme="1"/>
        <rFont val="Calibri"/>
        <family val="2"/>
        <scheme val="minor"/>
      </rPr>
      <t xml:space="preserve">
Does your solution allow for recording of receipts and payments? </t>
    </r>
  </si>
  <si>
    <r>
      <rPr>
        <b/>
        <u/>
        <sz val="11"/>
        <color theme="1"/>
        <rFont val="Calibri"/>
        <family val="2"/>
        <scheme val="minor"/>
      </rPr>
      <t>SMS/ E-Marketing Module</t>
    </r>
    <r>
      <rPr>
        <sz val="11"/>
        <color theme="1"/>
        <rFont val="Calibri"/>
        <family val="2"/>
        <scheme val="minor"/>
      </rPr>
      <t xml:space="preserve">
Does your solution come with these features which allows company to perform the following functions? 
-Create marketing campaigns with email and SMS with ability to add text, headings, images and even call-to-action buttons that will link to booking, packages
- Ability to select customer list (VIP, inactive customers, frequent customer)
- Reports to view campaign success (eg. click through rate)</t>
    </r>
  </si>
  <si>
    <r>
      <rPr>
        <b/>
        <u/>
        <sz val="11"/>
        <color theme="1"/>
        <rFont val="Calibri"/>
        <family val="2"/>
        <scheme val="minor"/>
      </rPr>
      <t>Human Resource Management Module</t>
    </r>
    <r>
      <rPr>
        <sz val="11"/>
        <color theme="1"/>
        <rFont val="Calibri"/>
        <family val="2"/>
        <scheme val="minor"/>
      </rPr>
      <t xml:space="preserve">
Can your solution manage a company's employee records in all key HR administrative areas below? 
- Personnel management (i.e. Creation of employees records and details, allow for employee self-service to maintain updates)
- Payroll &amp; Commission Management (i.e. E-payroll, Comission reports, payroll reports, MOM itemized payslip, Policy and statutory compliance)
</t>
    </r>
    <r>
      <rPr>
        <sz val="11"/>
        <color rgb="FF00B0F0"/>
        <rFont val="Calibri"/>
        <family val="2"/>
        <scheme val="minor"/>
      </rPr>
      <t xml:space="preserve">
</t>
    </r>
  </si>
  <si>
    <r>
      <rPr>
        <b/>
        <u/>
        <sz val="11"/>
        <color theme="1"/>
        <rFont val="Calibri"/>
        <family val="2"/>
        <scheme val="minor"/>
      </rPr>
      <t>Other Optional HR Modules</t>
    </r>
    <r>
      <rPr>
        <sz val="11"/>
        <color theme="1"/>
        <rFont val="Calibri"/>
        <family val="2"/>
        <scheme val="minor"/>
      </rPr>
      <t xml:space="preserve">
- Leave Management (i.e. Comprehensive Leave Management and settings, Leave policy configurations, leaves reports)
- Attendance Tracking (i.e. daily recording of employee attendance, attendance reports)
- Rostering (i.e. employee scheduling)</t>
    </r>
  </si>
  <si>
    <r>
      <rPr>
        <b/>
        <sz val="11"/>
        <color theme="1"/>
        <rFont val="Calibri"/>
        <family val="2"/>
        <scheme val="minor"/>
      </rPr>
      <t>Inventory Management Module</t>
    </r>
    <r>
      <rPr>
        <sz val="11"/>
        <color theme="1"/>
        <rFont val="Calibri"/>
        <family val="2"/>
        <scheme val="minor"/>
      </rPr>
      <t xml:space="preserve">
Does your solution enable the following functions? 
- Setup/edit inventory product details for different item groups (e.g. dimensions, models) 
- Create inventory journal logs to track movement of inventory items (e.g. date, quantity, cost, reserves, movements, location, staff log) 
- Create item prices/discount groups
- Setup/edit warehouse details (e.g. branches) 
- Grants access to all employees for mobile based, web-based and cloud-based usage</t>
    </r>
  </si>
  <si>
    <r>
      <rPr>
        <b/>
        <sz val="11"/>
        <color theme="1"/>
        <rFont val="Calibri"/>
        <family val="2"/>
        <scheme val="minor"/>
      </rPr>
      <t xml:space="preserve">Mobile App
</t>
    </r>
    <r>
      <rPr>
        <sz val="11"/>
        <color theme="1"/>
        <rFont val="Calibri"/>
        <family val="2"/>
        <scheme val="minor"/>
      </rPr>
      <t>Does your solution include a mobile app solution that can be configured and linked to the Salon Management System. If Yes, please state the modules that are available in the mobile app. Eg. Booking module
Note: [1] Mobile Development is not supportable. Any cost incurred for customisation has to be borne by SMEs.</t>
    </r>
  </si>
  <si>
    <r>
      <t xml:space="preserve">Please provide the following
</t>
    </r>
    <r>
      <rPr>
        <b/>
        <sz val="11"/>
        <color theme="1"/>
        <rFont val="Calibri"/>
        <family val="2"/>
        <scheme val="minor"/>
      </rPr>
      <t xml:space="preserve">a) Name of the 3rd party assessor: </t>
    </r>
    <r>
      <rPr>
        <sz val="11"/>
        <color theme="1"/>
        <rFont val="Calibri"/>
        <family val="2"/>
        <scheme val="minor"/>
      </rPr>
      <t xml:space="preserve">
</t>
    </r>
    <r>
      <rPr>
        <b/>
        <sz val="11"/>
        <color theme="1"/>
        <rFont val="Calibri"/>
        <family val="2"/>
        <scheme val="minor"/>
      </rPr>
      <t>b) Date of the assessment test:</t>
    </r>
    <r>
      <rPr>
        <sz val="11"/>
        <color theme="1"/>
        <rFont val="Calibri"/>
        <family val="2"/>
        <scheme val="minor"/>
      </rPr>
      <t xml:space="preserve"> 
c) </t>
    </r>
    <r>
      <rPr>
        <b/>
        <sz val="11"/>
        <color theme="1"/>
        <rFont val="Calibri"/>
        <family val="2"/>
        <scheme val="minor"/>
      </rPr>
      <t>Submit the latest Vulnerability Assessment report</t>
    </r>
    <r>
      <rPr>
        <sz val="11"/>
        <color theme="1"/>
        <rFont val="Calibri"/>
        <family val="2"/>
        <scheme val="minor"/>
      </rPr>
      <t xml:space="preserve"> and name the file as "Vulnerability Assessment Report DDMMYYYY.pdf". 
Vulnerability Assessment Test must be conducted </t>
    </r>
    <r>
      <rPr>
        <b/>
        <u/>
        <sz val="11"/>
        <color theme="1"/>
        <rFont val="Calibri"/>
        <family val="2"/>
        <scheme val="minor"/>
      </rPr>
      <t>within the past year</t>
    </r>
    <r>
      <rPr>
        <sz val="11"/>
        <color theme="1"/>
        <rFont val="Calibri"/>
        <family val="2"/>
        <scheme val="minor"/>
      </rPr>
      <t xml:space="preserve"> from checklist assessment.</t>
    </r>
  </si>
  <si>
    <t>&lt;Leave as blank as no remarks are required&gt;</t>
  </si>
  <si>
    <t>NA</t>
  </si>
  <si>
    <r>
      <rPr>
        <b/>
        <sz val="11"/>
        <rFont val="Calibri"/>
        <family val="2"/>
        <scheme val="minor"/>
      </rPr>
      <t xml:space="preserve">Package Management Module: </t>
    </r>
    <r>
      <rPr>
        <sz val="11"/>
        <rFont val="Calibri"/>
        <family val="2"/>
        <scheme val="minor"/>
      </rPr>
      <t xml:space="preserve">Does your solution include </t>
    </r>
    <r>
      <rPr>
        <b/>
        <u/>
        <sz val="11"/>
        <rFont val="Calibri"/>
        <family val="2"/>
        <scheme val="minor"/>
      </rPr>
      <t>Package Management</t>
    </r>
    <r>
      <rPr>
        <sz val="11"/>
        <rFont val="Calibri"/>
        <family val="2"/>
        <scheme val="minor"/>
      </rPr>
      <t xml:space="preserve"> Module? </t>
    </r>
  </si>
  <si>
    <r>
      <rPr>
        <b/>
        <sz val="11"/>
        <rFont val="Calibri"/>
        <family val="2"/>
        <scheme val="minor"/>
      </rPr>
      <t>Customer Rewards/Loyalty Programme Module</t>
    </r>
    <r>
      <rPr>
        <sz val="11"/>
        <rFont val="Calibri"/>
        <family val="2"/>
        <scheme val="minor"/>
      </rPr>
      <t xml:space="preserve">: Does your solution include </t>
    </r>
    <r>
      <rPr>
        <b/>
        <u/>
        <sz val="11"/>
        <rFont val="Calibri"/>
        <family val="2"/>
        <scheme val="minor"/>
      </rPr>
      <t>Customer Rewards/Loyalty Programme</t>
    </r>
    <r>
      <rPr>
        <sz val="11"/>
        <rFont val="Calibri"/>
        <family val="2"/>
        <scheme val="minor"/>
      </rPr>
      <t xml:space="preserve"> Module? </t>
    </r>
  </si>
  <si>
    <t>Vendor Self-Assessment Checklist for Pre-Approval of Digital Solution: Personal Care Services</t>
  </si>
  <si>
    <t>Solution Category Requirements: Personal Care Services</t>
  </si>
  <si>
    <r>
      <rPr>
        <b/>
        <sz val="11"/>
        <color theme="1"/>
        <rFont val="Calibri"/>
        <family val="2"/>
        <scheme val="minor"/>
      </rPr>
      <t>Artificial Intelligence</t>
    </r>
    <r>
      <rPr>
        <sz val="11"/>
        <color theme="1"/>
        <rFont val="Calibri"/>
        <family val="2"/>
        <scheme val="minor"/>
      </rPr>
      <t xml:space="preserve">
Does your solution incorporate artificial intelligence to generate output, identify items, or provide recommendations based on training models, providing benefits such as enhanced efficiency, improved accuracy, personalized recommendations, cost savings, and data-driven insights tailored for SMEs, with the ultimate goal of enhancing operational efficiency and / or decision-making?</t>
    </r>
  </si>
  <si>
    <t>Version: 24-2.1</t>
  </si>
  <si>
    <r>
      <rPr>
        <b/>
        <sz val="11"/>
        <color theme="1"/>
        <rFont val="Calibri"/>
        <family val="2"/>
        <scheme val="minor"/>
      </rPr>
      <t>Cybersecurity</t>
    </r>
    <r>
      <rPr>
        <sz val="11"/>
        <color theme="1"/>
        <rFont val="Calibri"/>
        <family val="2"/>
        <scheme val="minor"/>
      </rPr>
      <t xml:space="preserve">
Has your company obtained at least the CSA Cyber Essentials mark?
(For more information on Cyber Essentials mark, please refer to https://www.csa.gov.sg/cyber-essentials/)</t>
    </r>
  </si>
  <si>
    <t>If yes, please specify
i.	The cybersecurity certification the organisation has met
ii.	The scope of certification within the organisation 
If no, this is a preferred requirement, please indicate your planned timeline to meet this requirement.</t>
  </si>
  <si>
    <r>
      <t xml:space="preserve">This section helps you understand if your solution is eligible for pre-approval under the progamme.
     - For </t>
    </r>
    <r>
      <rPr>
        <b/>
        <sz val="11"/>
        <color rgb="FF7030A0"/>
        <rFont val="Calibri"/>
        <family val="2"/>
        <scheme val="minor"/>
      </rPr>
      <t>Light Purple</t>
    </r>
    <r>
      <rPr>
        <b/>
        <sz val="11"/>
        <color theme="1"/>
        <rFont val="Calibri"/>
        <family val="2"/>
        <scheme val="minor"/>
      </rPr>
      <t xml:space="preserve"> </t>
    </r>
    <r>
      <rPr>
        <sz val="11"/>
        <color theme="1"/>
        <rFont val="Calibri"/>
        <family val="2"/>
        <scheme val="minor"/>
      </rPr>
      <t xml:space="preserve">fields: You must fill up and complete the cell with relevant information. 
     - For </t>
    </r>
    <r>
      <rPr>
        <b/>
        <sz val="11"/>
        <color rgb="FFFF0000"/>
        <rFont val="Calibri"/>
        <family val="2"/>
        <scheme val="minor"/>
      </rPr>
      <t>Red</t>
    </r>
    <r>
      <rPr>
        <sz val="11"/>
        <color theme="1"/>
        <rFont val="Calibri"/>
        <family val="2"/>
        <scheme val="minor"/>
      </rPr>
      <t xml:space="preserve"> </t>
    </r>
    <r>
      <rPr>
        <b/>
        <sz val="11"/>
        <color rgb="FFFF0000"/>
        <rFont val="Calibri"/>
        <family val="2"/>
        <scheme val="minor"/>
      </rPr>
      <t>coloured</t>
    </r>
    <r>
      <rPr>
        <sz val="11"/>
        <color theme="1"/>
        <rFont val="Calibri"/>
        <family val="2"/>
        <scheme val="minor"/>
      </rPr>
      <t xml:space="preserve"> Cell: You have selected a response that renders your solution ineligible for the program, e.g. "No" for Mandatory requirement.
                               </t>
    </r>
    <r>
      <rPr>
        <strike/>
        <sz val="11"/>
        <color theme="1"/>
        <rFont val="Calibri"/>
        <family val="2"/>
        <scheme val="minor"/>
      </rPr>
      <t xml:space="preserve">
</t>
    </r>
    <r>
      <rPr>
        <sz val="11"/>
        <color theme="1"/>
        <rFont val="Calibri"/>
        <family val="2"/>
        <scheme val="minor"/>
      </rPr>
      <t xml:space="preserve">
Requirements are classified as "Mandatory", "Preferred" or "Mandatory to provide a response".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 If your solution meets all requirement in the cell, please select 'Yes'. 
     - If your solution meets partial or does not meet all the requirement in the cell, please select 'No'.</t>
    </r>
  </si>
  <si>
    <t>Copy the Customer Satisfaction Survey Link in Cell B14 and send it to at least 5 satisfied customers. 
Note: a) If you do not see any link in B14, please go back to "General Assessment tab" and fill up “Your company UEN”, "Your company name" and "Your proposed solution name".
            b) You should not modify the customer satisfaction survey link.</t>
  </si>
  <si>
    <t>Enter your company UEN</t>
  </si>
  <si>
    <t>UEN of Solution Provider</t>
  </si>
  <si>
    <t>?662204622853743d7ad0d6a7=</t>
  </si>
  <si>
    <t>&amp;6594fc479fd9850012cfd85c=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</si>
</sst>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809]d\ mmmm\ yyyy;@"/>
  </numFmts>
  <fonts count="25" x14ac:knownFonts="1">
    <font>
      <sz val="11"/>
      <color theme="1"/>
      <name val="Calibri"/>
      <family val="2"/>
      <scheme val="minor"/>
    </font>
    <font>
      <b/>
      <sz val="11"/>
      <color theme="0"/>
      <name val="Calibri"/>
      <family val="2"/>
      <scheme val="minor"/>
    </font>
    <font>
      <b/>
      <sz val="11"/>
      <color theme="1"/>
      <name val="Calibri"/>
      <family val="2"/>
      <scheme val="minor"/>
    </font>
    <font>
      <sz val="11"/>
      <color rgb="FF0070C0"/>
      <name val="Calibri"/>
      <family val="2"/>
      <scheme val="minor"/>
    </font>
    <font>
      <b/>
      <u/>
      <sz val="11"/>
      <color theme="1"/>
      <name val="Calibri"/>
      <family val="2"/>
      <scheme val="minor"/>
    </font>
    <font>
      <sz val="9"/>
      <color indexed="81"/>
      <name val="Tahoma"/>
      <family val="2"/>
    </font>
    <font>
      <b/>
      <sz val="9"/>
      <color indexed="81"/>
      <name val="Tahoma"/>
      <family val="2"/>
    </font>
    <font>
      <sz val="11"/>
      <color theme="0"/>
      <name val="Calibri"/>
      <family val="2"/>
      <scheme val="minor"/>
    </font>
    <font>
      <sz val="11"/>
      <color theme="1"/>
      <name val="Calibri"/>
      <family val="2"/>
      <scheme val="minor"/>
    </font>
    <font>
      <sz val="11"/>
      <color rgb="FFFF0000"/>
      <name val="Calibri"/>
      <family val="2"/>
      <scheme val="minor"/>
    </font>
    <font>
      <u/>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sz val="11"/>
      <color rgb="FF000000"/>
      <name val="Calibri"/>
      <family val="2"/>
      <scheme val="minor"/>
    </font>
    <font>
      <b/>
      <sz val="11"/>
      <color rgb="FF000000"/>
      <name val="Calibri"/>
      <family val="2"/>
      <scheme val="minor"/>
    </font>
    <font>
      <u/>
      <sz val="11"/>
      <color theme="10"/>
      <name val="Calibri"/>
      <family val="2"/>
      <scheme val="minor"/>
    </font>
    <font>
      <b/>
      <sz val="12"/>
      <color theme="1"/>
      <name val="Calibri"/>
      <family val="2"/>
      <scheme val="minor"/>
    </font>
    <font>
      <sz val="36"/>
      <color theme="1"/>
      <name val="Calibri"/>
      <family val="2"/>
      <scheme val="minor"/>
    </font>
    <font>
      <b/>
      <u/>
      <sz val="11"/>
      <color rgb="FF7030A0"/>
      <name val="Calibri"/>
      <family val="2"/>
      <scheme val="minor"/>
    </font>
    <font>
      <b/>
      <sz val="16"/>
      <color theme="1"/>
      <name val="Calibri"/>
      <family val="2"/>
      <scheme val="minor"/>
    </font>
    <font>
      <strike/>
      <sz val="11"/>
      <color theme="1"/>
      <name val="Calibri"/>
      <family val="2"/>
      <scheme val="minor"/>
    </font>
    <font>
      <b/>
      <sz val="11"/>
      <color rgb="FF7030A0"/>
      <name val="Calibri"/>
      <family val="2"/>
      <scheme val="minor"/>
    </font>
    <font>
      <b/>
      <u/>
      <sz val="11"/>
      <name val="Calibri"/>
      <family val="2"/>
      <scheme val="minor"/>
    </font>
    <font>
      <sz val="11"/>
      <color rgb="FF00B0F0"/>
      <name val="Calibri"/>
      <family val="2"/>
      <scheme val="minor"/>
    </font>
  </fonts>
  <fills count="9">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0" tint="-0.14999847407452621"/>
        <bgColor indexed="64"/>
      </patternFill>
    </fill>
    <fill>
      <patternFill patternType="solid">
        <fgColor rgb="FFF1E8F8"/>
        <bgColor indexed="64"/>
      </patternFill>
    </fill>
    <fill>
      <patternFill patternType="solid">
        <fgColor rgb="FFFFFF00"/>
        <bgColor indexed="64"/>
      </patternFill>
    </fill>
    <fill>
      <patternFill patternType="solid">
        <fgColor rgb="FFEDE2F6"/>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s>
  <cellStyleXfs count="3">
    <xf numFmtId="0" fontId="0" fillId="0" borderId="0"/>
    <xf numFmtId="9" fontId="8" fillId="0" borderId="0" applyFont="0" applyFill="0" applyBorder="0" applyAlignment="0" applyProtection="0"/>
    <xf numFmtId="0" fontId="16" fillId="0" borderId="0" applyNumberFormat="0" applyFill="0" applyBorder="0" applyAlignment="0" applyProtection="0"/>
  </cellStyleXfs>
  <cellXfs count="91">
    <xf numFmtId="0" fontId="0" fillId="0" borderId="0" xfId="0"/>
    <xf numFmtId="0" fontId="0" fillId="0" borderId="0" xfId="0" applyAlignment="1">
      <alignment vertical="top"/>
    </xf>
    <xf numFmtId="0" fontId="2" fillId="0" borderId="0" xfId="0" applyFont="1" applyAlignment="1">
      <alignment vertical="top"/>
    </xf>
    <xf numFmtId="0" fontId="0" fillId="0" borderId="0" xfId="0" applyAlignment="1">
      <alignment horizontal="left" vertical="top"/>
    </xf>
    <xf numFmtId="0" fontId="0" fillId="0" borderId="0" xfId="0" applyAlignment="1">
      <alignment vertical="top" wrapText="1"/>
    </xf>
    <xf numFmtId="0" fontId="3" fillId="0" borderId="0" xfId="0" applyFont="1" applyAlignment="1">
      <alignment horizontal="right" vertical="top"/>
    </xf>
    <xf numFmtId="0" fontId="0" fillId="2" borderId="0" xfId="0" applyFill="1" applyAlignment="1">
      <alignment vertical="top"/>
    </xf>
    <xf numFmtId="0" fontId="0" fillId="0" borderId="0" xfId="0" applyAlignment="1">
      <alignment vertical="center"/>
    </xf>
    <xf numFmtId="0" fontId="0" fillId="0" borderId="0" xfId="0" applyAlignment="1">
      <alignment horizontal="left" vertical="top" wrapText="1"/>
    </xf>
    <xf numFmtId="0" fontId="2" fillId="0" borderId="0" xfId="0" applyFont="1" applyAlignment="1">
      <alignment horizontal="left" vertical="top"/>
    </xf>
    <xf numFmtId="0" fontId="3" fillId="0" borderId="0" xfId="0" applyFont="1" applyAlignment="1">
      <alignment horizontal="right" vertical="top" indent="1"/>
    </xf>
    <xf numFmtId="0" fontId="7" fillId="0" borderId="0" xfId="0" applyFont="1" applyAlignment="1">
      <alignment horizontal="left" vertical="top" wrapText="1"/>
    </xf>
    <xf numFmtId="0" fontId="2" fillId="0" borderId="1" xfId="0" applyFont="1" applyBorder="1" applyAlignment="1">
      <alignment vertical="top" wrapText="1"/>
    </xf>
    <xf numFmtId="0" fontId="0" fillId="0" borderId="1" xfId="0" applyBorder="1" applyAlignment="1">
      <alignment vertical="top" wrapText="1"/>
    </xf>
    <xf numFmtId="9" fontId="0" fillId="0" borderId="0" xfId="1" applyFont="1"/>
    <xf numFmtId="9" fontId="0" fillId="0" borderId="0" xfId="0" applyNumberFormat="1"/>
    <xf numFmtId="0" fontId="2" fillId="3" borderId="1" xfId="0" applyFont="1" applyFill="1" applyBorder="1" applyAlignment="1">
      <alignment horizontal="left" vertical="top"/>
    </xf>
    <xf numFmtId="0" fontId="2" fillId="3" borderId="1" xfId="0" applyFont="1" applyFill="1" applyBorder="1" applyAlignment="1">
      <alignment vertical="top"/>
    </xf>
    <xf numFmtId="0" fontId="11" fillId="0" borderId="1" xfId="0" applyFont="1" applyBorder="1" applyAlignment="1">
      <alignment horizontal="left" vertical="top" wrapText="1"/>
    </xf>
    <xf numFmtId="0" fontId="1" fillId="2" borderId="0" xfId="0" applyFont="1" applyFill="1" applyAlignment="1">
      <alignment vertical="center"/>
    </xf>
    <xf numFmtId="0" fontId="9" fillId="0" borderId="0" xfId="0" applyFont="1" applyAlignment="1">
      <alignment horizontal="left" vertical="top" wrapText="1"/>
    </xf>
    <xf numFmtId="0" fontId="2" fillId="0" borderId="0" xfId="0" applyFont="1"/>
    <xf numFmtId="0" fontId="9" fillId="0" borderId="0" xfId="0" applyFont="1"/>
    <xf numFmtId="0" fontId="1" fillId="2" borderId="0" xfId="0" applyFont="1" applyFill="1" applyAlignment="1">
      <alignment horizontal="left" vertical="center"/>
    </xf>
    <xf numFmtId="0" fontId="16" fillId="0" borderId="0" xfId="2" applyFill="1" applyBorder="1" applyAlignment="1">
      <alignment vertical="top"/>
    </xf>
    <xf numFmtId="0" fontId="0" fillId="3" borderId="1" xfId="0" applyFill="1" applyBorder="1" applyAlignment="1">
      <alignment horizontal="left" vertical="top" wrapText="1"/>
    </xf>
    <xf numFmtId="0" fontId="11" fillId="0" borderId="3" xfId="0" applyFont="1" applyBorder="1" applyAlignment="1">
      <alignment horizontal="left" vertical="top" wrapText="1"/>
    </xf>
    <xf numFmtId="164" fontId="3" fillId="0" borderId="0" xfId="0" applyNumberFormat="1" applyFont="1" applyAlignment="1">
      <alignment horizontal="right" vertical="top"/>
    </xf>
    <xf numFmtId="164" fontId="3" fillId="0" borderId="0" xfId="0" applyNumberFormat="1" applyFont="1" applyAlignment="1">
      <alignment horizontal="right" vertical="top" indent="1"/>
    </xf>
    <xf numFmtId="164" fontId="3" fillId="0" borderId="0" xfId="0" applyNumberFormat="1" applyFont="1" applyAlignment="1">
      <alignment vertical="top"/>
    </xf>
    <xf numFmtId="0" fontId="16" fillId="0" borderId="0" xfId="2" applyAlignment="1">
      <alignment horizontal="left" vertical="top"/>
    </xf>
    <xf numFmtId="0" fontId="16" fillId="0" borderId="0" xfId="2"/>
    <xf numFmtId="0" fontId="0" fillId="0" borderId="0" xfId="0" applyAlignment="1" applyProtection="1">
      <alignment vertical="top"/>
      <protection locked="0"/>
    </xf>
    <xf numFmtId="0" fontId="0" fillId="0" borderId="0" xfId="0" applyAlignment="1" applyProtection="1">
      <alignment vertical="center"/>
      <protection locked="0"/>
    </xf>
    <xf numFmtId="0" fontId="2" fillId="0" borderId="0" xfId="0" applyFont="1" applyAlignment="1" applyProtection="1">
      <alignment vertical="top"/>
      <protection locked="0"/>
    </xf>
    <xf numFmtId="0" fontId="0" fillId="5" borderId="1" xfId="0" applyFill="1" applyBorder="1" applyAlignment="1" applyProtection="1">
      <alignment horizontal="left" vertical="top" wrapText="1"/>
      <protection locked="0"/>
    </xf>
    <xf numFmtId="0" fontId="0" fillId="0" borderId="9" xfId="0" applyBorder="1"/>
    <xf numFmtId="0" fontId="0" fillId="0" borderId="10" xfId="0" applyBorder="1"/>
    <xf numFmtId="0" fontId="18" fillId="4" borderId="11" xfId="0" applyFont="1" applyFill="1" applyBorder="1" applyAlignment="1">
      <alignment horizontal="center" vertical="center"/>
    </xf>
    <xf numFmtId="0" fontId="17" fillId="3" borderId="6" xfId="0" applyFont="1" applyFill="1" applyBorder="1"/>
    <xf numFmtId="0" fontId="16" fillId="0" borderId="11" xfId="2" applyFill="1" applyBorder="1" applyAlignment="1">
      <alignment vertical="top"/>
    </xf>
    <xf numFmtId="0" fontId="2" fillId="3" borderId="6" xfId="0" applyFont="1" applyFill="1" applyBorder="1"/>
    <xf numFmtId="0" fontId="2" fillId="3" borderId="8" xfId="0" applyFont="1" applyFill="1" applyBorder="1"/>
    <xf numFmtId="0" fontId="2" fillId="3" borderId="7" xfId="0" applyFont="1" applyFill="1" applyBorder="1"/>
    <xf numFmtId="0" fontId="20" fillId="0" borderId="0" xfId="0" applyFont="1"/>
    <xf numFmtId="9" fontId="0" fillId="6" borderId="0" xfId="1" applyFont="1" applyFill="1"/>
    <xf numFmtId="0" fontId="0" fillId="7" borderId="0" xfId="0" applyFill="1"/>
    <xf numFmtId="0" fontId="2" fillId="0" borderId="1" xfId="0" applyFont="1" applyBorder="1" applyAlignment="1">
      <alignment vertical="top"/>
    </xf>
    <xf numFmtId="0" fontId="2" fillId="0" borderId="0" xfId="0" applyFont="1" applyAlignment="1">
      <alignment horizontal="left"/>
    </xf>
    <xf numFmtId="0" fontId="0" fillId="5" borderId="1" xfId="0" applyFill="1" applyBorder="1" applyAlignment="1">
      <alignment horizontal="left" vertical="top"/>
    </xf>
    <xf numFmtId="0" fontId="0" fillId="0" borderId="0" xfId="0" applyAlignment="1">
      <alignment horizontal="center" vertical="center"/>
    </xf>
    <xf numFmtId="0" fontId="0" fillId="0" borderId="0" xfId="0" applyAlignment="1" applyProtection="1">
      <alignment horizontal="left" vertical="top"/>
      <protection locked="0"/>
    </xf>
    <xf numFmtId="0" fontId="16" fillId="0" borderId="0" xfId="2" applyFill="1" applyAlignment="1" applyProtection="1">
      <alignment vertical="top" wrapText="1"/>
      <protection locked="0"/>
    </xf>
    <xf numFmtId="0" fontId="0" fillId="0" borderId="0" xfId="0" applyAlignment="1" applyProtection="1">
      <alignment vertical="top" wrapText="1"/>
      <protection locked="0"/>
    </xf>
    <xf numFmtId="0" fontId="16" fillId="0" borderId="0" xfId="2" applyFill="1" applyProtection="1">
      <protection locked="0"/>
    </xf>
    <xf numFmtId="0" fontId="0" fillId="0" borderId="1" xfId="0" applyBorder="1" applyAlignment="1" applyProtection="1">
      <alignment vertical="top" wrapText="1"/>
      <protection locked="0"/>
    </xf>
    <xf numFmtId="0" fontId="0" fillId="6" borderId="1" xfId="0" applyFill="1" applyBorder="1" applyAlignment="1">
      <alignment horizontal="left" vertical="center" wrapText="1"/>
    </xf>
    <xf numFmtId="0" fontId="2" fillId="0" borderId="0" xfId="0" applyFont="1" applyAlignment="1">
      <alignment vertical="top"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left" vertical="top" wrapText="1"/>
    </xf>
    <xf numFmtId="0" fontId="7" fillId="0" borderId="0" xfId="0" applyFont="1" applyAlignment="1">
      <alignment vertical="top"/>
    </xf>
    <xf numFmtId="0" fontId="11" fillId="0" borderId="0" xfId="0" applyFont="1" applyAlignment="1">
      <alignment vertical="top" wrapText="1"/>
    </xf>
    <xf numFmtId="0" fontId="0" fillId="0" borderId="1" xfId="0" applyBorder="1" applyAlignment="1" applyProtection="1">
      <alignment vertical="top"/>
      <protection locked="0"/>
    </xf>
    <xf numFmtId="0" fontId="16" fillId="5" borderId="1" xfId="2" applyFill="1" applyBorder="1" applyAlignment="1" applyProtection="1">
      <alignment vertical="top" wrapText="1"/>
      <protection locked="0"/>
    </xf>
    <xf numFmtId="0" fontId="2" fillId="0" borderId="0" xfId="0" applyFont="1" applyAlignment="1">
      <alignment horizontal="left" vertical="center" wrapText="1"/>
    </xf>
    <xf numFmtId="1" fontId="0" fillId="0" borderId="0" xfId="0" applyNumberFormat="1"/>
    <xf numFmtId="0" fontId="0" fillId="7" borderId="1" xfId="0" applyFill="1" applyBorder="1" applyAlignment="1">
      <alignment vertical="top"/>
    </xf>
    <xf numFmtId="0" fontId="9" fillId="0" borderId="0" xfId="0" applyFont="1" applyAlignment="1">
      <alignment horizontal="left" vertical="top"/>
    </xf>
    <xf numFmtId="0" fontId="7" fillId="0" borderId="0" xfId="0" applyFont="1" applyAlignment="1">
      <alignment horizontal="left" vertical="top"/>
    </xf>
    <xf numFmtId="0" fontId="2" fillId="0" borderId="1" xfId="0" applyFont="1" applyBorder="1" applyAlignment="1">
      <alignment horizontal="left" vertical="top"/>
    </xf>
    <xf numFmtId="0" fontId="0" fillId="0" borderId="1" xfId="0" applyBorder="1" applyAlignment="1">
      <alignment horizontal="left" vertical="top"/>
    </xf>
    <xf numFmtId="0" fontId="0" fillId="0" borderId="1" xfId="0" applyBorder="1" applyAlignment="1" applyProtection="1">
      <alignment horizontal="left" vertical="top"/>
      <protection locked="0"/>
    </xf>
    <xf numFmtId="0" fontId="0" fillId="8" borderId="0" xfId="0" applyFill="1" applyAlignment="1">
      <alignment vertical="top"/>
    </xf>
    <xf numFmtId="1" fontId="0" fillId="0" borderId="0" xfId="0" quotePrefix="1" applyNumberFormat="1"/>
    <xf numFmtId="0" fontId="2" fillId="3" borderId="4" xfId="0" applyFont="1" applyFill="1" applyBorder="1" applyAlignment="1">
      <alignment vertical="top"/>
    </xf>
    <xf numFmtId="0" fontId="11" fillId="0" borderId="5" xfId="0" applyFont="1" applyBorder="1" applyAlignment="1">
      <alignment horizontal="left" vertical="top" wrapText="1"/>
    </xf>
    <xf numFmtId="0" fontId="11" fillId="0" borderId="12" xfId="0" applyFont="1" applyBorder="1" applyAlignment="1">
      <alignment horizontal="left" vertical="top" wrapText="1"/>
    </xf>
    <xf numFmtId="0" fontId="12" fillId="0" borderId="12" xfId="0" applyFont="1" applyBorder="1" applyAlignment="1">
      <alignment horizontal="left" vertical="top" wrapText="1"/>
    </xf>
    <xf numFmtId="0" fontId="0" fillId="3" borderId="1" xfId="0" applyFill="1" applyBorder="1" applyAlignment="1">
      <alignment horizontal="left" vertical="top"/>
    </xf>
    <xf numFmtId="0" fontId="0" fillId="3" borderId="2" xfId="0" applyFill="1" applyBorder="1" applyAlignment="1">
      <alignment horizontal="left" vertical="top" wrapText="1"/>
    </xf>
    <xf numFmtId="0" fontId="16" fillId="0" borderId="0" xfId="2" applyAlignment="1" applyProtection="1">
      <alignment vertical="top" wrapText="1"/>
      <protection locked="0"/>
    </xf>
    <xf numFmtId="0" fontId="0" fillId="0" borderId="1" xfId="0" applyBorder="1" applyAlignment="1">
      <alignment horizontal="left" vertical="top" wrapText="1"/>
    </xf>
    <xf numFmtId="0" fontId="0" fillId="0" borderId="12" xfId="0" applyBorder="1" applyAlignment="1">
      <alignment horizontal="left" vertical="top" wrapText="1"/>
    </xf>
    <xf numFmtId="0" fontId="0" fillId="5" borderId="1" xfId="0" applyFill="1" applyBorder="1" applyAlignment="1">
      <alignment horizontal="left" vertical="top" wrapText="1"/>
    </xf>
    <xf numFmtId="0" fontId="0" fillId="0" borderId="3" xfId="0" applyBorder="1" applyAlignment="1">
      <alignment horizontal="left" vertical="top" wrapText="1"/>
    </xf>
    <xf numFmtId="2" fontId="0" fillId="0" borderId="1" xfId="0" applyNumberFormat="1" applyBorder="1" applyAlignment="1">
      <alignment horizontal="left" vertical="top" wrapText="1"/>
    </xf>
    <xf numFmtId="0" fontId="0" fillId="0" borderId="3" xfId="0" applyBorder="1" applyAlignment="1">
      <alignment vertical="top" wrapText="1"/>
    </xf>
    <xf numFmtId="0" fontId="1" fillId="2" borderId="0" xfId="0" applyFont="1" applyFill="1" applyAlignment="1">
      <alignment horizontal="left" vertical="center"/>
    </xf>
    <xf numFmtId="0" fontId="0" fillId="0" borderId="0" xfId="0" applyAlignment="1">
      <alignment horizontal="left" vertical="top" wrapText="1"/>
    </xf>
    <xf numFmtId="0" fontId="14" fillId="0" borderId="0" xfId="0" applyFont="1" applyAlignment="1">
      <alignment horizontal="left" vertical="top" wrapText="1"/>
    </xf>
  </cellXfs>
  <cellStyles count="3">
    <cellStyle name="Hyperlink" xfId="2" builtinId="8"/>
    <cellStyle name="Normal" xfId="0" builtinId="0"/>
    <cellStyle name="Percent" xfId="1" builtinId="5"/>
  </cellStyles>
  <dxfs count="20">
    <dxf>
      <fill>
        <patternFill>
          <bgColor rgb="FFFF9999"/>
        </patternFill>
      </fill>
    </dxf>
    <dxf>
      <fill>
        <patternFill>
          <bgColor rgb="FFFF0000"/>
        </patternFill>
      </fill>
    </dxf>
    <dxf>
      <fill>
        <patternFill>
          <bgColor theme="9" tint="0.39994506668294322"/>
        </patternFill>
      </fill>
    </dxf>
    <dxf>
      <fill>
        <patternFill patternType="none">
          <bgColor auto="1"/>
        </patternFill>
      </fill>
    </dxf>
    <dxf>
      <fill>
        <patternFill>
          <bgColor rgb="FFFF0000"/>
        </patternFill>
      </fill>
    </dxf>
    <dxf>
      <fill>
        <patternFill>
          <bgColor theme="2"/>
        </patternFill>
      </fill>
    </dxf>
    <dxf>
      <fill>
        <patternFill>
          <bgColor theme="2"/>
        </patternFill>
      </fill>
    </dxf>
    <dxf>
      <fill>
        <patternFill>
          <bgColor theme="2"/>
        </patternFill>
      </fill>
    </dxf>
    <dxf>
      <fill>
        <patternFill>
          <bgColor theme="2"/>
        </patternFill>
      </fill>
    </dxf>
    <dxf>
      <fill>
        <patternFill>
          <bgColor rgb="FF0070C0"/>
        </patternFill>
      </fill>
    </dxf>
    <dxf>
      <fill>
        <patternFill>
          <bgColor theme="2"/>
        </patternFill>
      </fill>
    </dxf>
    <dxf>
      <fill>
        <patternFill>
          <bgColor rgb="FFFF0000"/>
        </patternFill>
      </fill>
    </dxf>
    <dxf>
      <fill>
        <patternFill>
          <bgColor rgb="FFFF0000"/>
        </patternFill>
      </fill>
    </dxf>
    <dxf>
      <fill>
        <patternFill>
          <bgColor rgb="FFF1E8F8"/>
        </patternFill>
      </fill>
    </dxf>
    <dxf>
      <fill>
        <patternFill>
          <bgColor rgb="FF0070C0"/>
        </patternFill>
      </fill>
    </dxf>
    <dxf>
      <fill>
        <patternFill>
          <bgColor rgb="FFF1E8F8"/>
        </patternFill>
      </fill>
    </dxf>
    <dxf>
      <fill>
        <patternFill>
          <bgColor rgb="FFFF0000"/>
        </patternFill>
      </fill>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colors>
    <mruColors>
      <color rgb="FFEDE2F6"/>
      <color rgb="FFFF9999"/>
      <color rgb="FFF1E8F8"/>
      <color rgb="FFDCC5ED"/>
      <color rgb="FFBD92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329C-4B5B-8000-8FA62CCBEA36}"/>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329C-4B5B-8000-8FA62CCBEA36}"/>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B21D-4464-B561-6DB29147471E}"/>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0-32A7-486C-8ADC-E14686997B64}"/>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0-B21D-4464-B561-6DB29147471E}"/>
              </c:ext>
            </c:extLst>
          </c:dPt>
          <c:val>
            <c:numRef>
              <c:f>'Data for graphs'!$B$14</c:f>
              <c:numCache>
                <c:formatCode>0%</c:formatCode>
                <c:ptCount val="1"/>
                <c:pt idx="0">
                  <c:v>1</c:v>
                </c:pt>
              </c:numCache>
            </c:numRef>
          </c:val>
          <c:extLst>
            <c:ext xmlns:c16="http://schemas.microsoft.com/office/drawing/2014/chart" uri="{C3380CC4-5D6E-409C-BE32-E72D297353CC}">
              <c16:uniqueId val="{00000001-32A7-486C-8ADC-E14686997B64}"/>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chemeClr val="accent1"/>
            </a:solidFill>
            <a:ln>
              <a:noFill/>
            </a:ln>
            <a:effectLst/>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2-F5B0-454F-B3A3-2104C3762EE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F5B0-454F-B3A3-2104C3762EE5}"/>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F5B0-454F-B3A3-2104C3762EE5}"/>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9059-43F3-BE26-D67A837A5881}"/>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9059-43F3-BE26-D67A837A588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5C6C-4965-93B2-1949867A6D78}"/>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2-5C6C-4965-93B2-1949867A6D78}"/>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4-5C6C-4965-93B2-1949867A6D78}"/>
              </c:ext>
            </c:extLst>
          </c:dPt>
          <c:val>
            <c:numRef>
              <c:f>'Data for graphs'!$B$14</c:f>
              <c:numCache>
                <c:formatCode>0%</c:formatCode>
                <c:ptCount val="1"/>
                <c:pt idx="0">
                  <c:v>1</c:v>
                </c:pt>
              </c:numCache>
            </c:numRef>
          </c:val>
          <c:extLst>
            <c:ext xmlns:c16="http://schemas.microsoft.com/office/drawing/2014/chart" uri="{C3380CC4-5D6E-409C-BE32-E72D297353CC}">
              <c16:uniqueId val="{00000005-5C6C-4965-93B2-1949867A6D78}"/>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Overall</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graphs'!$M$2</c:f>
              <c:strCache>
                <c:ptCount val="1"/>
                <c:pt idx="0">
                  <c:v>Complete</c:v>
                </c:pt>
              </c:strCache>
            </c:strRef>
          </c:tx>
          <c:spPr>
            <a:solidFill>
              <a:srgbClr val="7030A0"/>
            </a:solidFill>
            <a:ln>
              <a:solidFill>
                <a:srgbClr val="7030A0"/>
              </a:solidFill>
            </a:ln>
            <a:effectLst/>
            <a:sp3d>
              <a:contourClr>
                <a:srgbClr val="7030A0"/>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graphs'!$N$2</c:f>
              <c:numCache>
                <c:formatCode>0%</c:formatCode>
                <c:ptCount val="1"/>
                <c:pt idx="0">
                  <c:v>0</c:v>
                </c:pt>
              </c:numCache>
            </c:numRef>
          </c:val>
          <c:extLst>
            <c:ext xmlns:c16="http://schemas.microsoft.com/office/drawing/2014/chart" uri="{C3380CC4-5D6E-409C-BE32-E72D297353CC}">
              <c16:uniqueId val="{00000000-75C1-402C-AF7C-F9BF67F41BA3}"/>
            </c:ext>
          </c:extLst>
        </c:ser>
        <c:ser>
          <c:idx val="1"/>
          <c:order val="1"/>
          <c:tx>
            <c:strRef>
              <c:f>'Data for graphs'!$M$3</c:f>
              <c:strCache>
                <c:ptCount val="1"/>
                <c:pt idx="0">
                  <c:v>Blank</c:v>
                </c:pt>
              </c:strCache>
            </c:strRef>
          </c:tx>
          <c:spPr>
            <a:noFill/>
            <a:ln>
              <a:solidFill>
                <a:srgbClr val="7030A0"/>
              </a:solidFill>
            </a:ln>
            <a:effectLst/>
            <a:sp3d>
              <a:contourClr>
                <a:srgbClr val="7030A0"/>
              </a:contourClr>
            </a:sp3d>
          </c:spPr>
          <c:invertIfNegative val="0"/>
          <c:val>
            <c:numRef>
              <c:f>'Data for graphs'!$N$3</c:f>
              <c:numCache>
                <c:formatCode>0%</c:formatCode>
                <c:ptCount val="1"/>
                <c:pt idx="0">
                  <c:v>1</c:v>
                </c:pt>
              </c:numCache>
            </c:numRef>
          </c:val>
          <c:extLst>
            <c:ext xmlns:c16="http://schemas.microsoft.com/office/drawing/2014/chart" uri="{C3380CC4-5D6E-409C-BE32-E72D297353CC}">
              <c16:uniqueId val="{00000001-75C1-402C-AF7C-F9BF67F41BA3}"/>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DB42-4708-8EF6-A89251E3EAF1}"/>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DB42-4708-8EF6-A89251E3EAF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3.png"/><Relationship Id="rId5" Type="http://schemas.openxmlformats.org/officeDocument/2006/relationships/chart" Target="../charts/chart7.xml"/><Relationship Id="rId4" Type="http://schemas.openxmlformats.org/officeDocument/2006/relationships/chart" Target="../charts/chart6.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3</xdr:col>
      <xdr:colOff>152400</xdr:colOff>
      <xdr:row>2</xdr:row>
      <xdr:rowOff>359228</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3581400</xdr:colOff>
      <xdr:row>2</xdr:row>
      <xdr:rowOff>47625</xdr:rowOff>
    </xdr:from>
    <xdr:to>
      <xdr:col>5</xdr:col>
      <xdr:colOff>57150</xdr:colOff>
      <xdr:row>2</xdr:row>
      <xdr:rowOff>336095</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44650" y="428625"/>
          <a:ext cx="1102995" cy="291645"/>
        </a:xfrm>
        <a:prstGeom prst="rect">
          <a:avLst/>
        </a:prstGeom>
      </xdr:spPr>
    </xdr:pic>
    <xdr:clientData/>
  </xdr:twoCellAnchor>
  <xdr:twoCellAnchor>
    <xdr:from>
      <xdr:col>0</xdr:col>
      <xdr:colOff>1022082</xdr:colOff>
      <xdr:row>7</xdr:row>
      <xdr:rowOff>178467</xdr:rowOff>
    </xdr:from>
    <xdr:to>
      <xdr:col>1</xdr:col>
      <xdr:colOff>5559793</xdr:colOff>
      <xdr:row>8</xdr:row>
      <xdr:rowOff>975660</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5074010</xdr:colOff>
      <xdr:row>7</xdr:row>
      <xdr:rowOff>344670</xdr:rowOff>
    </xdr:from>
    <xdr:to>
      <xdr:col>1</xdr:col>
      <xdr:colOff>5767752</xdr:colOff>
      <xdr:row>8</xdr:row>
      <xdr:rowOff>574059</xdr:rowOff>
    </xdr:to>
    <xdr:grpSp>
      <xdr:nvGrpSpPr>
        <xdr:cNvPr id="23" name="Group 22">
          <a:extLst>
            <a:ext uri="{FF2B5EF4-FFF2-40B4-BE49-F238E27FC236}">
              <a16:creationId xmlns:a16="http://schemas.microsoft.com/office/drawing/2014/main" id="{00000000-0008-0000-0100-000017000000}"/>
            </a:ext>
          </a:extLst>
        </xdr:cNvPr>
        <xdr:cNvGrpSpPr/>
      </xdr:nvGrpSpPr>
      <xdr:grpSpPr>
        <a:xfrm>
          <a:off x="5511039" y="3583170"/>
          <a:ext cx="693742" cy="834507"/>
          <a:chOff x="4669949" y="2164848"/>
          <a:chExt cx="689932" cy="828561"/>
        </a:xfrm>
      </xdr:grpSpPr>
      <xdr:sp macro="" textlink="'Data for graphs'!B26">
        <xdr:nvSpPr>
          <xdr:cNvPr id="21" name="Rectangle 20">
            <a:extLst>
              <a:ext uri="{FF2B5EF4-FFF2-40B4-BE49-F238E27FC236}">
                <a16:creationId xmlns:a16="http://schemas.microsoft.com/office/drawing/2014/main" id="{00000000-0008-0000-0100-000015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6">
        <xdr:nvSpPr>
          <xdr:cNvPr id="22" name="Rectangle 21">
            <a:extLst>
              <a:ext uri="{FF2B5EF4-FFF2-40B4-BE49-F238E27FC236}">
                <a16:creationId xmlns:a16="http://schemas.microsoft.com/office/drawing/2014/main" id="{00000000-0008-0000-0100-000016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31748</xdr:colOff>
      <xdr:row>11</xdr:row>
      <xdr:rowOff>21166</xdr:rowOff>
    </xdr:from>
    <xdr:to>
      <xdr:col>1</xdr:col>
      <xdr:colOff>4857749</xdr:colOff>
      <xdr:row>12</xdr:row>
      <xdr:rowOff>0</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5163608</xdr:colOff>
      <xdr:row>11</xdr:row>
      <xdr:rowOff>183091</xdr:rowOff>
    </xdr:from>
    <xdr:to>
      <xdr:col>1</xdr:col>
      <xdr:colOff>5853540</xdr:colOff>
      <xdr:row>11</xdr:row>
      <xdr:rowOff>1011652</xdr:rowOff>
    </xdr:to>
    <xdr:grpSp>
      <xdr:nvGrpSpPr>
        <xdr:cNvPr id="13" name="Group 12">
          <a:extLst>
            <a:ext uri="{FF2B5EF4-FFF2-40B4-BE49-F238E27FC236}">
              <a16:creationId xmlns:a16="http://schemas.microsoft.com/office/drawing/2014/main" id="{00000000-0008-0000-0200-00000D000000}"/>
            </a:ext>
          </a:extLst>
        </xdr:cNvPr>
        <xdr:cNvGrpSpPr/>
      </xdr:nvGrpSpPr>
      <xdr:grpSpPr>
        <a:xfrm>
          <a:off x="5597525" y="4289424"/>
          <a:ext cx="689932" cy="828561"/>
          <a:chOff x="4669949" y="2164848"/>
          <a:chExt cx="689932" cy="828561"/>
        </a:xfrm>
      </xdr:grpSpPr>
      <xdr:sp macro="" textlink="'Data for graphs'!C26">
        <xdr:nvSpPr>
          <xdr:cNvPr id="14" name="Rectangle 13">
            <a:extLst>
              <a:ext uri="{FF2B5EF4-FFF2-40B4-BE49-F238E27FC236}">
                <a16:creationId xmlns:a16="http://schemas.microsoft.com/office/drawing/2014/main" id="{00000000-0008-0000-0200-00000E000000}"/>
              </a:ext>
            </a:extLst>
          </xdr:cNvPr>
          <xdr:cNvSpPr/>
        </xdr:nvSpPr>
        <xdr:spPr>
          <a:xfrm>
            <a:off x="4792577" y="2164848"/>
            <a:ext cx="444673"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6">
        <xdr:nvSpPr>
          <xdr:cNvPr id="15" name="Rectangle 14">
            <a:extLst>
              <a:ext uri="{FF2B5EF4-FFF2-40B4-BE49-F238E27FC236}">
                <a16:creationId xmlns:a16="http://schemas.microsoft.com/office/drawing/2014/main" id="{00000000-0008-0000-0200-00000F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4</xdr:col>
      <xdr:colOff>3752850</xdr:colOff>
      <xdr:row>2</xdr:row>
      <xdr:rowOff>57150</xdr:rowOff>
    </xdr:from>
    <xdr:to>
      <xdr:col>4</xdr:col>
      <xdr:colOff>4861288</xdr:colOff>
      <xdr:row>2</xdr:row>
      <xdr:rowOff>358320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06350" y="438150"/>
          <a:ext cx="1114425" cy="29164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142875</xdr:colOff>
          <xdr:row>17</xdr:row>
          <xdr:rowOff>257175</xdr:rowOff>
        </xdr:from>
        <xdr:to>
          <xdr:col>4</xdr:col>
          <xdr:colOff>895350</xdr:colOff>
          <xdr:row>17</xdr:row>
          <xdr:rowOff>790575</xdr:rowOff>
        </xdr:to>
        <xdr:sp macro="" textlink="">
          <xdr:nvSpPr>
            <xdr:cNvPr id="7226" name="Object 58" hidden="1">
              <a:extLst>
                <a:ext uri="{63B3BB69-23CF-44E3-9099-C40C66FF867C}">
                  <a14:compatExt spid="_x0000_s7226"/>
                </a:ext>
                <a:ext uri="{FF2B5EF4-FFF2-40B4-BE49-F238E27FC236}">
                  <a16:creationId xmlns:a16="http://schemas.microsoft.com/office/drawing/2014/main" id="{00000000-0008-0000-0200-00003A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3</xdr:col>
      <xdr:colOff>129540</xdr:colOff>
      <xdr:row>2</xdr:row>
      <xdr:rowOff>396240</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908405" y="429533"/>
          <a:ext cx="1141095" cy="332467"/>
        </a:xfrm>
        <a:prstGeom prst="rect">
          <a:avLst/>
        </a:prstGeom>
      </xdr:spPr>
    </xdr:pic>
    <xdr:clientData/>
  </xdr:twoCellAnchor>
  <xdr:twoCellAnchor>
    <xdr:from>
      <xdr:col>1</xdr:col>
      <xdr:colOff>9525</xdr:colOff>
      <xdr:row>9</xdr:row>
      <xdr:rowOff>66675</xdr:rowOff>
    </xdr:from>
    <xdr:to>
      <xdr:col>1</xdr:col>
      <xdr:colOff>4991101</xdr:colOff>
      <xdr:row>9</xdr:row>
      <xdr:rowOff>1733550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4743420</xdr:colOff>
      <xdr:row>9</xdr:row>
      <xdr:rowOff>228600</xdr:rowOff>
    </xdr:from>
    <xdr:to>
      <xdr:col>1</xdr:col>
      <xdr:colOff>6023963</xdr:colOff>
      <xdr:row>9</xdr:row>
      <xdr:rowOff>978935</xdr:rowOff>
    </xdr:to>
    <xdr:grpSp>
      <xdr:nvGrpSpPr>
        <xdr:cNvPr id="5" name="Group 4">
          <a:extLst>
            <a:ext uri="{FF2B5EF4-FFF2-40B4-BE49-F238E27FC236}">
              <a16:creationId xmlns:a16="http://schemas.microsoft.com/office/drawing/2014/main" id="{00000000-0008-0000-0300-000005000000}"/>
            </a:ext>
          </a:extLst>
        </xdr:cNvPr>
        <xdr:cNvGrpSpPr/>
      </xdr:nvGrpSpPr>
      <xdr:grpSpPr>
        <a:xfrm>
          <a:off x="6295995" y="3771900"/>
          <a:ext cx="1280543" cy="750335"/>
          <a:chOff x="4374644" y="2164848"/>
          <a:chExt cx="1280543" cy="750335"/>
        </a:xfrm>
      </xdr:grpSpPr>
      <xdr:sp macro="" textlink="'Data for graphs'!J3">
        <xdr:nvSpPr>
          <xdr:cNvPr id="6" name="Rectangle 5">
            <a:extLst>
              <a:ext uri="{FF2B5EF4-FFF2-40B4-BE49-F238E27FC236}">
                <a16:creationId xmlns:a16="http://schemas.microsoft.com/office/drawing/2014/main" id="{00000000-0008-0000-0300-000006000000}"/>
              </a:ext>
            </a:extLst>
          </xdr:cNvPr>
          <xdr:cNvSpPr/>
        </xdr:nvSpPr>
        <xdr:spPr>
          <a:xfrm>
            <a:off x="4786099" y="2164848"/>
            <a:ext cx="457626" cy="749821"/>
          </a:xfrm>
          <a:prstGeom prst="rect">
            <a:avLst/>
          </a:prstGeom>
          <a:noFill/>
        </xdr:spPr>
        <xdr:txBody>
          <a:bodyPr wrap="none" lIns="91440" tIns="45720" rIns="91440" bIns="45720">
            <a:spAutoFit/>
          </a:bodyPr>
          <a:lstStyle/>
          <a:p>
            <a:pPr algn="ctr"/>
            <a:fld id="{D9E660BC-4144-4EFB-AAA8-02AAFA0D9D18}"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3">
        <xdr:nvSpPr>
          <xdr:cNvPr id="7" name="Rectangle 6">
            <a:extLst>
              <a:ext uri="{FF2B5EF4-FFF2-40B4-BE49-F238E27FC236}">
                <a16:creationId xmlns:a16="http://schemas.microsoft.com/office/drawing/2014/main" id="{00000000-0008-0000-0300-000007000000}"/>
              </a:ext>
            </a:extLst>
          </xdr:cNvPr>
          <xdr:cNvSpPr/>
        </xdr:nvSpPr>
        <xdr:spPr>
          <a:xfrm>
            <a:off x="4374644" y="2650623"/>
            <a:ext cx="1280543"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more surveys to go</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204787</xdr:colOff>
      <xdr:row>6</xdr:row>
      <xdr:rowOff>207169</xdr:rowOff>
    </xdr:from>
    <xdr:to>
      <xdr:col>1</xdr:col>
      <xdr:colOff>894719</xdr:colOff>
      <xdr:row>6</xdr:row>
      <xdr:rowOff>1035730</xdr:rowOff>
    </xdr:to>
    <xdr:grpSp>
      <xdr:nvGrpSpPr>
        <xdr:cNvPr id="15" name="Group 14">
          <a:extLst>
            <a:ext uri="{FF2B5EF4-FFF2-40B4-BE49-F238E27FC236}">
              <a16:creationId xmlns:a16="http://schemas.microsoft.com/office/drawing/2014/main" id="{00000000-0008-0000-0400-00000F000000}"/>
            </a:ext>
          </a:extLst>
        </xdr:cNvPr>
        <xdr:cNvGrpSpPr/>
      </xdr:nvGrpSpPr>
      <xdr:grpSpPr>
        <a:xfrm>
          <a:off x="5848350" y="1659732"/>
          <a:ext cx="689932" cy="828561"/>
          <a:chOff x="4669949" y="2164848"/>
          <a:chExt cx="689932" cy="828561"/>
        </a:xfrm>
      </xdr:grpSpPr>
      <xdr:sp macro="" textlink="'Data for graphs'!E26">
        <xdr:nvSpPr>
          <xdr:cNvPr id="16" name="Rectangle 15">
            <a:extLst>
              <a:ext uri="{FF2B5EF4-FFF2-40B4-BE49-F238E27FC236}">
                <a16:creationId xmlns:a16="http://schemas.microsoft.com/office/drawing/2014/main" id="{00000000-0008-0000-0400-000010000000}"/>
              </a:ext>
            </a:extLst>
          </xdr:cNvPr>
          <xdr:cNvSpPr/>
        </xdr:nvSpPr>
        <xdr:spPr>
          <a:xfrm>
            <a:off x="4792578" y="2164848"/>
            <a:ext cx="444673" cy="718466"/>
          </a:xfrm>
          <a:prstGeom prst="rect">
            <a:avLst/>
          </a:prstGeom>
          <a:noFill/>
        </xdr:spPr>
        <xdr:txBody>
          <a:bodyPr wrap="none" lIns="91440" tIns="45720" rIns="91440" bIns="45720">
            <a:spAutoFit/>
          </a:bodyPr>
          <a:lstStyle/>
          <a:p>
            <a:pPr algn="ctr"/>
            <a:fld id="{B291A63E-7A4D-400A-A8A4-2A145017E8DC}"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6">
        <xdr:nvSpPr>
          <xdr:cNvPr id="17" name="Rectangle 16">
            <a:extLst>
              <a:ext uri="{FF2B5EF4-FFF2-40B4-BE49-F238E27FC236}">
                <a16:creationId xmlns:a16="http://schemas.microsoft.com/office/drawing/2014/main" id="{00000000-0008-0000-0400-000011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180975</xdr:colOff>
      <xdr:row>9</xdr:row>
      <xdr:rowOff>276225</xdr:rowOff>
    </xdr:from>
    <xdr:to>
      <xdr:col>1</xdr:col>
      <xdr:colOff>870907</xdr:colOff>
      <xdr:row>9</xdr:row>
      <xdr:rowOff>1104786</xdr:rowOff>
    </xdr:to>
    <xdr:grpSp>
      <xdr:nvGrpSpPr>
        <xdr:cNvPr id="18" name="Group 17">
          <a:extLst>
            <a:ext uri="{FF2B5EF4-FFF2-40B4-BE49-F238E27FC236}">
              <a16:creationId xmlns:a16="http://schemas.microsoft.com/office/drawing/2014/main" id="{00000000-0008-0000-0400-000012000000}"/>
            </a:ext>
          </a:extLst>
        </xdr:cNvPr>
        <xdr:cNvGrpSpPr/>
      </xdr:nvGrpSpPr>
      <xdr:grpSpPr>
        <a:xfrm>
          <a:off x="5824538" y="3919538"/>
          <a:ext cx="689932" cy="828561"/>
          <a:chOff x="4669949" y="2164848"/>
          <a:chExt cx="689932" cy="828561"/>
        </a:xfrm>
      </xdr:grpSpPr>
      <xdr:sp macro="" textlink="'Data for graphs'!B26">
        <xdr:nvSpPr>
          <xdr:cNvPr id="19" name="Rectangle 18">
            <a:extLst>
              <a:ext uri="{FF2B5EF4-FFF2-40B4-BE49-F238E27FC236}">
                <a16:creationId xmlns:a16="http://schemas.microsoft.com/office/drawing/2014/main" id="{00000000-0008-0000-0400-000013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6">
        <xdr:nvSpPr>
          <xdr:cNvPr id="20" name="Rectangle 19">
            <a:extLst>
              <a:ext uri="{FF2B5EF4-FFF2-40B4-BE49-F238E27FC236}">
                <a16:creationId xmlns:a16="http://schemas.microsoft.com/office/drawing/2014/main" id="{00000000-0008-0000-0400-000014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171450</xdr:colOff>
      <xdr:row>12</xdr:row>
      <xdr:rowOff>200025</xdr:rowOff>
    </xdr:from>
    <xdr:to>
      <xdr:col>1</xdr:col>
      <xdr:colOff>861382</xdr:colOff>
      <xdr:row>12</xdr:row>
      <xdr:rowOff>1028586</xdr:rowOff>
    </xdr:to>
    <xdr:grpSp>
      <xdr:nvGrpSpPr>
        <xdr:cNvPr id="22" name="Group 21">
          <a:extLst>
            <a:ext uri="{FF2B5EF4-FFF2-40B4-BE49-F238E27FC236}">
              <a16:creationId xmlns:a16="http://schemas.microsoft.com/office/drawing/2014/main" id="{00000000-0008-0000-0400-000016000000}"/>
            </a:ext>
          </a:extLst>
        </xdr:cNvPr>
        <xdr:cNvGrpSpPr/>
      </xdr:nvGrpSpPr>
      <xdr:grpSpPr>
        <a:xfrm>
          <a:off x="5815013" y="6034088"/>
          <a:ext cx="689932" cy="828561"/>
          <a:chOff x="4669949" y="2164848"/>
          <a:chExt cx="689932" cy="828561"/>
        </a:xfrm>
      </xdr:grpSpPr>
      <xdr:sp macro="" textlink="'Data for graphs'!C26">
        <xdr:nvSpPr>
          <xdr:cNvPr id="23" name="Rectangle 22">
            <a:extLst>
              <a:ext uri="{FF2B5EF4-FFF2-40B4-BE49-F238E27FC236}">
                <a16:creationId xmlns:a16="http://schemas.microsoft.com/office/drawing/2014/main" id="{00000000-0008-0000-0400-000017000000}"/>
              </a:ext>
            </a:extLst>
          </xdr:cNvPr>
          <xdr:cNvSpPr/>
        </xdr:nvSpPr>
        <xdr:spPr>
          <a:xfrm>
            <a:off x="4792576" y="2164848"/>
            <a:ext cx="444674"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6">
        <xdr:nvSpPr>
          <xdr:cNvPr id="24" name="Rectangle 23">
            <a:extLst>
              <a:ext uri="{FF2B5EF4-FFF2-40B4-BE49-F238E27FC236}">
                <a16:creationId xmlns:a16="http://schemas.microsoft.com/office/drawing/2014/main" id="{00000000-0008-0000-0400-000018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2</xdr:col>
      <xdr:colOff>2524124</xdr:colOff>
      <xdr:row>2</xdr:row>
      <xdr:rowOff>71437</xdr:rowOff>
    </xdr:from>
    <xdr:to>
      <xdr:col>2</xdr:col>
      <xdr:colOff>3638549</xdr:colOff>
      <xdr:row>2</xdr:row>
      <xdr:rowOff>363082</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5812" y="452437"/>
          <a:ext cx="1114425" cy="291645"/>
        </a:xfrm>
        <a:prstGeom prst="rect">
          <a:avLst/>
        </a:prstGeom>
      </xdr:spPr>
    </xdr:pic>
    <xdr:clientData/>
  </xdr:twoCellAnchor>
  <xdr:twoCellAnchor>
    <xdr:from>
      <xdr:col>0</xdr:col>
      <xdr:colOff>0</xdr:colOff>
      <xdr:row>9</xdr:row>
      <xdr:rowOff>35719</xdr:rowOff>
    </xdr:from>
    <xdr:to>
      <xdr:col>0</xdr:col>
      <xdr:colOff>5488780</xdr:colOff>
      <xdr:row>9</xdr:row>
      <xdr:rowOff>1762125</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12</xdr:row>
      <xdr:rowOff>0</xdr:rowOff>
    </xdr:from>
    <xdr:to>
      <xdr:col>0</xdr:col>
      <xdr:colOff>5536406</xdr:colOff>
      <xdr:row>12</xdr:row>
      <xdr:rowOff>1702594</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xdr:row>
      <xdr:rowOff>202405</xdr:rowOff>
    </xdr:from>
    <xdr:to>
      <xdr:col>0</xdr:col>
      <xdr:colOff>5560218</xdr:colOff>
      <xdr:row>6</xdr:row>
      <xdr:rowOff>1774030</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1316514</xdr:colOff>
      <xdr:row>1048576</xdr:row>
      <xdr:rowOff>4564799</xdr:rowOff>
    </xdr:from>
    <xdr:to>
      <xdr:col>1</xdr:col>
      <xdr:colOff>2006446</xdr:colOff>
      <xdr:row>1048576</xdr:row>
      <xdr:rowOff>4564799</xdr:rowOff>
    </xdr:to>
    <xdr:sp macro="" textlink="'Data for graphs'!B26">
      <xdr:nvSpPr>
        <xdr:cNvPr id="7" name="Rectangle 6">
          <a:extLst>
            <a:ext uri="{FF2B5EF4-FFF2-40B4-BE49-F238E27FC236}">
              <a16:creationId xmlns:a16="http://schemas.microsoft.com/office/drawing/2014/main" id="{00000000-0008-0000-0400-000007000000}"/>
            </a:ext>
          </a:extLst>
        </xdr:cNvPr>
        <xdr:cNvSpPr/>
      </xdr:nvSpPr>
      <xdr:spPr>
        <a:xfrm>
          <a:off x="6960077" y="18197455"/>
          <a:ext cx="689932" cy="0"/>
        </a:xfrm>
        <a:prstGeom prst="rect">
          <a:avLst/>
        </a:prstGeom>
        <a:noFill/>
      </xdr:spPr>
      <xdr:txBody>
        <a:bodyPr wrap="none" lIns="91440" tIns="45720" rIns="91440" bIns="45720">
          <a:no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clientData/>
  </xdr:twoCellAnchor>
  <xdr:twoCellAnchor>
    <xdr:from>
      <xdr:col>0</xdr:col>
      <xdr:colOff>0</xdr:colOff>
      <xdr:row>15</xdr:row>
      <xdr:rowOff>0</xdr:rowOff>
    </xdr:from>
    <xdr:to>
      <xdr:col>0</xdr:col>
      <xdr:colOff>5334000</xdr:colOff>
      <xdr:row>15</xdr:row>
      <xdr:rowOff>1714499</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280486</xdr:colOff>
      <xdr:row>15</xdr:row>
      <xdr:rowOff>142874</xdr:rowOff>
    </xdr:from>
    <xdr:to>
      <xdr:col>1</xdr:col>
      <xdr:colOff>738112</xdr:colOff>
      <xdr:row>15</xdr:row>
      <xdr:rowOff>1024178</xdr:rowOff>
    </xdr:to>
    <xdr:grpSp>
      <xdr:nvGrpSpPr>
        <xdr:cNvPr id="11" name="Group 10">
          <a:extLst>
            <a:ext uri="{FF2B5EF4-FFF2-40B4-BE49-F238E27FC236}">
              <a16:creationId xmlns:a16="http://schemas.microsoft.com/office/drawing/2014/main" id="{00000000-0008-0000-0400-00000B000000}"/>
            </a:ext>
          </a:extLst>
        </xdr:cNvPr>
        <xdr:cNvGrpSpPr/>
      </xdr:nvGrpSpPr>
      <xdr:grpSpPr>
        <a:xfrm>
          <a:off x="5924049" y="8167687"/>
          <a:ext cx="457626" cy="881304"/>
          <a:chOff x="4786099" y="2033879"/>
          <a:chExt cx="457626" cy="881304"/>
        </a:xfrm>
      </xdr:grpSpPr>
      <xdr:sp macro="" textlink="'Data for graphs'!J3">
        <xdr:nvSpPr>
          <xdr:cNvPr id="12" name="Rectangle 11">
            <a:extLst>
              <a:ext uri="{FF2B5EF4-FFF2-40B4-BE49-F238E27FC236}">
                <a16:creationId xmlns:a16="http://schemas.microsoft.com/office/drawing/2014/main" id="{00000000-0008-0000-0400-00000C000000}"/>
              </a:ext>
            </a:extLst>
          </xdr:cNvPr>
          <xdr:cNvSpPr/>
        </xdr:nvSpPr>
        <xdr:spPr>
          <a:xfrm>
            <a:off x="4786099" y="2033879"/>
            <a:ext cx="457626" cy="749821"/>
          </a:xfrm>
          <a:prstGeom prst="rect">
            <a:avLst/>
          </a:prstGeom>
          <a:noFill/>
        </xdr:spPr>
        <xdr:txBody>
          <a:bodyPr wrap="none" lIns="91440" tIns="45720" rIns="91440" bIns="45720">
            <a:spAutoFit/>
          </a:bodyPr>
          <a:lstStyle/>
          <a:p>
            <a:pPr algn="ctr"/>
            <a:fld id="{53D4C3F4-3938-4EE2-BF4F-11F6182F6571}"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26">
        <xdr:nvSpPr>
          <xdr:cNvPr id="13" name="Rectangle 12">
            <a:extLst>
              <a:ext uri="{FF2B5EF4-FFF2-40B4-BE49-F238E27FC236}">
                <a16:creationId xmlns:a16="http://schemas.microsoft.com/office/drawing/2014/main" id="{00000000-0008-0000-0400-00000D000000}"/>
              </a:ext>
            </a:extLst>
          </xdr:cNvPr>
          <xdr:cNvSpPr/>
        </xdr:nvSpPr>
        <xdr:spPr>
          <a:xfrm>
            <a:off x="4906648" y="2650623"/>
            <a:ext cx="216534"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 </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B28B83-0958-4829-B5AC-9043E61AF0FB}" name="Table1" displayName="Table1" ref="A1:A4" totalsRowShown="0" headerRowDxfId="19" dataDxfId="18">
  <autoFilter ref="A1:A4" xr:uid="{6CB28B83-0958-4829-B5AC-9043E61AF0FB}"/>
  <tableColumns count="1">
    <tableColumn id="1" xr3:uid="{C4ED7A2D-A909-482F-B633-9A001FF0A9D5}" name="Please select" dataDxfId="17"/>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o.gov.sg/vsa" TargetMode="External"/><Relationship Id="rId2" Type="http://schemas.openxmlformats.org/officeDocument/2006/relationships/hyperlink" Target="https://www.imda.gov.sg/how-we-can-help/smes-go-digital/pre-approval-of-icm-vendors-solutions" TargetMode="External"/><Relationship Id="rId1" Type="http://schemas.openxmlformats.org/officeDocument/2006/relationships/hyperlink" Target="https://www.imda.gov.sg/how-we-can-help/smes-go-digital/pre-approval-of-icm-vendors-solutions"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orm.gov.sg/659f39ff399a2500127589fd" TargetMode="External"/><Relationship Id="rId1" Type="http://schemas.openxmlformats.org/officeDocument/2006/relationships/hyperlink" Target="https://www.imda.gov.sg/how-we-can-help/smes-go-digital/pre-approval-of-icm-vendors-solutions"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7" Type="http://schemas.openxmlformats.org/officeDocument/2006/relationships/comments" Target="../comments2.xml"/><Relationship Id="rId2" Type="http://schemas.openxmlformats.org/officeDocument/2006/relationships/printerSettings" Target="../printerSettings/printerSettings3.bin"/><Relationship Id="rId1" Type="http://schemas.openxmlformats.org/officeDocument/2006/relationships/hyperlink" Target="https://www.imda.gov.sg/how-we-can-help/smes-go-digital/pre-approval-of-icm-vendors-solutions" TargetMode="External"/><Relationship Id="rId6" Type="http://schemas.openxmlformats.org/officeDocument/2006/relationships/image" Target="../media/image2.emf"/><Relationship Id="rId5" Type="http://schemas.openxmlformats.org/officeDocument/2006/relationships/package" Target="../embeddings/Microsoft_Excel_Worksheet.xlsx"/><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imda.gov.sg/how-we-can-help/smes-go-digital/pre-approval-of-icm-vendors-solution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mda.gov.sg/how-we-can-help/smes-go-digital/pre-approval-of-icm-vendors-solution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form.gov.sg/65c34fd747e450bd29190493" TargetMode="Externa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13A72-440A-49B4-889C-AE72BB9C8C7E}">
  <sheetPr codeName="Sheet1"/>
  <dimension ref="A1:D48"/>
  <sheetViews>
    <sheetView showGridLines="0" tabSelected="1" zoomScaleNormal="100" workbookViewId="0">
      <selection activeCell="B10" sqref="B10"/>
    </sheetView>
  </sheetViews>
  <sheetFormatPr defaultColWidth="0" defaultRowHeight="15" zeroHeight="1" x14ac:dyDescent="0.25"/>
  <cols>
    <col min="1" max="1" width="2.5703125" style="1" customWidth="1"/>
    <col min="2" max="2" width="146.42578125" style="1" customWidth="1"/>
    <col min="3" max="3" width="14.5703125" style="1" customWidth="1"/>
    <col min="4" max="4" width="2.5703125" style="1" customWidth="1"/>
    <col min="5" max="16384" width="9.28515625" style="1" hidden="1"/>
  </cols>
  <sheetData>
    <row r="1" spans="1:4" x14ac:dyDescent="0.25">
      <c r="A1" s="30" t="s">
        <v>0</v>
      </c>
      <c r="C1" s="5" t="s">
        <v>119</v>
      </c>
    </row>
    <row r="2" spans="1:4" x14ac:dyDescent="0.25">
      <c r="C2" s="27">
        <v>45421</v>
      </c>
    </row>
    <row r="3" spans="1:4" ht="32.1" customHeight="1" x14ac:dyDescent="0.25">
      <c r="A3" s="88" t="s">
        <v>116</v>
      </c>
      <c r="B3" s="88"/>
      <c r="C3" s="23"/>
      <c r="D3" s="6"/>
    </row>
    <row r="4" spans="1:4" ht="19.5" customHeight="1" x14ac:dyDescent="0.25"/>
    <row r="5" spans="1:4" ht="30" x14ac:dyDescent="0.25">
      <c r="A5" s="3">
        <v>1</v>
      </c>
      <c r="B5" s="4" t="s">
        <v>1</v>
      </c>
      <c r="C5" s="4"/>
    </row>
    <row r="6" spans="1:4" s="32" customFormat="1" ht="22.5" customHeight="1" x14ac:dyDescent="0.25">
      <c r="A6" s="51"/>
      <c r="B6" s="52" t="s">
        <v>2</v>
      </c>
      <c r="C6" s="53"/>
    </row>
    <row r="7" spans="1:4" s="32" customFormat="1" x14ac:dyDescent="0.25">
      <c r="A7" s="51">
        <v>2</v>
      </c>
      <c r="B7" s="54" t="s">
        <v>3</v>
      </c>
      <c r="C7" s="53"/>
    </row>
    <row r="8" spans="1:4" ht="90" x14ac:dyDescent="0.25">
      <c r="A8" s="3">
        <v>3</v>
      </c>
      <c r="B8" s="62" t="s">
        <v>4</v>
      </c>
      <c r="C8" s="4"/>
    </row>
    <row r="9" spans="1:4" ht="69.75" customHeight="1" x14ac:dyDescent="0.25">
      <c r="A9" s="3">
        <v>4</v>
      </c>
      <c r="B9" s="4" t="s">
        <v>5</v>
      </c>
      <c r="C9" s="4"/>
    </row>
    <row r="10" spans="1:4" x14ac:dyDescent="0.25">
      <c r="A10" s="3">
        <v>5</v>
      </c>
      <c r="B10" s="4" t="s">
        <v>6</v>
      </c>
      <c r="C10" s="4"/>
    </row>
    <row r="11" spans="1:4" ht="33" customHeight="1" x14ac:dyDescent="0.25">
      <c r="B11" s="50" t="s">
        <v>7</v>
      </c>
    </row>
    <row r="12" spans="1:4" x14ac:dyDescent="0.25"/>
    <row r="13" spans="1:4" s="73" customFormat="1" hidden="1" x14ac:dyDescent="0.25"/>
    <row r="14" spans="1:4" s="73" customFormat="1" hidden="1" x14ac:dyDescent="0.25"/>
    <row r="15" spans="1:4" s="73" customFormat="1" hidden="1" x14ac:dyDescent="0.25"/>
    <row r="16" spans="1:4" s="73" customFormat="1" hidden="1" x14ac:dyDescent="0.25"/>
    <row r="17" s="73" customFormat="1" hidden="1" x14ac:dyDescent="0.25"/>
    <row r="18" s="73" customFormat="1" hidden="1" x14ac:dyDescent="0.25"/>
    <row r="19" s="73" customFormat="1" hidden="1" x14ac:dyDescent="0.25"/>
    <row r="20" s="73" customFormat="1" hidden="1" x14ac:dyDescent="0.25"/>
    <row r="21" s="73" customFormat="1" hidden="1" x14ac:dyDescent="0.25"/>
    <row r="22" s="73" customFormat="1" hidden="1" x14ac:dyDescent="0.25"/>
    <row r="23" s="73" customFormat="1" hidden="1" x14ac:dyDescent="0.25"/>
    <row r="24" s="73" customFormat="1" hidden="1" x14ac:dyDescent="0.25"/>
    <row r="25" s="73" customFormat="1" hidden="1" x14ac:dyDescent="0.25"/>
    <row r="26" s="73" customFormat="1" hidden="1" x14ac:dyDescent="0.25"/>
    <row r="27" s="73" customFormat="1" hidden="1" x14ac:dyDescent="0.25"/>
    <row r="28" s="73" customFormat="1" hidden="1" x14ac:dyDescent="0.25"/>
    <row r="29" s="73" customFormat="1" hidden="1" x14ac:dyDescent="0.25"/>
    <row r="30" s="73" customFormat="1" hidden="1" x14ac:dyDescent="0.25"/>
    <row r="31" s="73" customFormat="1" hidden="1" x14ac:dyDescent="0.25"/>
    <row r="32" s="73" customFormat="1" hidden="1" x14ac:dyDescent="0.25"/>
    <row r="33" s="73" customFormat="1" hidden="1" x14ac:dyDescent="0.25"/>
    <row r="34" s="73" customFormat="1" hidden="1" x14ac:dyDescent="0.25"/>
    <row r="35" s="73" customFormat="1" hidden="1" x14ac:dyDescent="0.25"/>
    <row r="36" s="73" customFormat="1" hidden="1" x14ac:dyDescent="0.25"/>
    <row r="37" s="73" customFormat="1" hidden="1" x14ac:dyDescent="0.25"/>
    <row r="38" s="73" customFormat="1" hidden="1" x14ac:dyDescent="0.25"/>
    <row r="39" s="73" customFormat="1" hidden="1" x14ac:dyDescent="0.25"/>
    <row r="40" s="73" customFormat="1" hidden="1" x14ac:dyDescent="0.25"/>
    <row r="41" s="73" customFormat="1" hidden="1" x14ac:dyDescent="0.25"/>
    <row r="42" s="73" customFormat="1" hidden="1" x14ac:dyDescent="0.25"/>
    <row r="43" s="73" customFormat="1" hidden="1" x14ac:dyDescent="0.25"/>
    <row r="44" s="73" customFormat="1" hidden="1" x14ac:dyDescent="0.25"/>
    <row r="45" s="73" customFormat="1" hidden="1" x14ac:dyDescent="0.25"/>
    <row r="46" s="73" customFormat="1" hidden="1" x14ac:dyDescent="0.25"/>
    <row r="47" s="73" customFormat="1" hidden="1" x14ac:dyDescent="0.25"/>
    <row r="48" s="73" customFormat="1" hidden="1" x14ac:dyDescent="0.25"/>
  </sheetData>
  <sheetProtection algorithmName="SHA-512" hashValue="c3fwZ3jbU0ZNnLqsB+SNsPj669OAw1LYZaXATEEXZkXX1rBjEQMQB+HGd/0in6tRt7Ew9msVJgml2vG/IYlFow==" saltValue="9xkCPhVTBID5LO/LGgPwqA==" spinCount="100000" sheet="1" formatRows="0" insertColumns="0"/>
  <mergeCells count="1">
    <mergeCell ref="A3:B3"/>
  </mergeCells>
  <hyperlinks>
    <hyperlink ref="A1" r:id="rId1" xr:uid="{31F41907-8E88-4A78-9CFC-B635B6FCC34D}"/>
    <hyperlink ref="B7" r:id="rId2" xr:uid="{97BDEACB-C3E4-4C09-A161-78B0CF2EC497}"/>
    <hyperlink ref="B6" r:id="rId3" display="If you have not performed a vendor onboarding eligibility assessment, please visit https://go.gov.sg/vsa and ensure that you have passed all criteria." xr:uid="{F187B86C-5606-49E3-B633-146DC91FF149}"/>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A0F3-48FD-463A-98D5-0F32C470FEBB}">
  <sheetPr codeName="Sheet2">
    <tabColor rgb="FFDCC5ED"/>
  </sheetPr>
  <dimension ref="A1:F23"/>
  <sheetViews>
    <sheetView showGridLines="0" zoomScale="85" zoomScaleNormal="85" workbookViewId="0">
      <selection activeCell="C7" sqref="C7"/>
    </sheetView>
  </sheetViews>
  <sheetFormatPr defaultColWidth="0" defaultRowHeight="15" zeroHeight="1" x14ac:dyDescent="0.25"/>
  <cols>
    <col min="1" max="1" width="6.5703125" style="3" customWidth="1"/>
    <col min="2" max="2" width="123.42578125" style="1" customWidth="1"/>
    <col min="3" max="3" width="18.5703125" style="1" customWidth="1"/>
    <col min="4" max="4" width="12.5703125" style="1" customWidth="1"/>
    <col min="5" max="5" width="69.5703125" style="1" customWidth="1"/>
    <col min="6" max="6" width="2.5703125" style="1" customWidth="1"/>
    <col min="7" max="16384" width="9.28515625" style="1" hidden="1"/>
  </cols>
  <sheetData>
    <row r="1" spans="1:6" x14ac:dyDescent="0.25">
      <c r="A1" s="30" t="s">
        <v>0</v>
      </c>
      <c r="E1" s="10" t="str">
        <f>Instructions!$C$1</f>
        <v>Version: 24-2.1</v>
      </c>
      <c r="F1" s="5"/>
    </row>
    <row r="2" spans="1:6" x14ac:dyDescent="0.25">
      <c r="E2" s="28">
        <f>Instructions!C2</f>
        <v>45421</v>
      </c>
      <c r="F2" s="5"/>
    </row>
    <row r="3" spans="1:6" s="7" customFormat="1" ht="32.1" customHeight="1" x14ac:dyDescent="0.25">
      <c r="A3" s="88" t="s">
        <v>8</v>
      </c>
      <c r="B3" s="88"/>
      <c r="C3" s="88"/>
      <c r="D3" s="88"/>
      <c r="E3" s="88"/>
      <c r="F3" s="88"/>
    </row>
    <row r="4" spans="1:6" x14ac:dyDescent="0.25"/>
    <row r="5" spans="1:6" ht="139.5" customHeight="1" x14ac:dyDescent="0.25">
      <c r="A5" s="89" t="s">
        <v>122</v>
      </c>
      <c r="B5" s="89"/>
      <c r="C5" s="89"/>
      <c r="D5" s="89"/>
      <c r="E5" s="89"/>
    </row>
    <row r="6" spans="1:6" x14ac:dyDescent="0.25">
      <c r="A6" s="9" t="s">
        <v>9</v>
      </c>
      <c r="B6" s="8"/>
      <c r="C6" s="8"/>
      <c r="D6" s="8"/>
      <c r="E6" s="8"/>
    </row>
    <row r="7" spans="1:6" ht="24" customHeight="1" x14ac:dyDescent="0.25">
      <c r="A7" s="68"/>
      <c r="B7" s="8" t="s">
        <v>10</v>
      </c>
      <c r="C7" s="20"/>
      <c r="D7" s="8"/>
      <c r="E7" s="8"/>
    </row>
    <row r="8" spans="1:6" ht="47.25" customHeight="1" x14ac:dyDescent="0.25">
      <c r="A8" s="69">
        <f>COUNTIFS(C15:C21, "Mandatory", D15:D21, "No")</f>
        <v>0</v>
      </c>
      <c r="B8" s="20" t="str">
        <f>IF(A8&gt;0,"Error! You have indicated [No] for at least 1 of the Mandatory requirements. All Mandatory requirements must be met. Please do not proceed until all requirements can be met.","")</f>
        <v/>
      </c>
      <c r="C8" s="20"/>
      <c r="D8" s="8"/>
      <c r="E8" s="8"/>
    </row>
    <row r="9" spans="1:6" ht="112.5" customHeight="1" x14ac:dyDescent="0.25">
      <c r="D9" s="8"/>
      <c r="E9" s="8"/>
    </row>
    <row r="10" spans="1:6" x14ac:dyDescent="0.25">
      <c r="D10" s="8"/>
      <c r="E10" s="8"/>
    </row>
    <row r="11" spans="1:6" s="2" customFormat="1" x14ac:dyDescent="0.25">
      <c r="A11" s="16" t="s">
        <v>11</v>
      </c>
      <c r="B11" s="17" t="s">
        <v>12</v>
      </c>
      <c r="C11" s="17" t="s">
        <v>13</v>
      </c>
      <c r="D11" s="17" t="s">
        <v>14</v>
      </c>
      <c r="E11" s="17" t="s">
        <v>15</v>
      </c>
    </row>
    <row r="12" spans="1:6" s="2" customFormat="1" ht="30" x14ac:dyDescent="0.25">
      <c r="A12" s="70">
        <v>1</v>
      </c>
      <c r="B12" s="47" t="s">
        <v>16</v>
      </c>
      <c r="C12" s="13" t="s">
        <v>17</v>
      </c>
      <c r="D12" s="63"/>
      <c r="E12" s="67" t="s">
        <v>18</v>
      </c>
    </row>
    <row r="13" spans="1:6" s="2" customFormat="1" ht="30" x14ac:dyDescent="0.25">
      <c r="A13" s="70">
        <v>2</v>
      </c>
      <c r="B13" s="12" t="s">
        <v>19</v>
      </c>
      <c r="C13" s="13" t="s">
        <v>17</v>
      </c>
      <c r="D13" s="63"/>
      <c r="E13" s="67" t="s">
        <v>20</v>
      </c>
    </row>
    <row r="14" spans="1:6" s="2" customFormat="1" ht="30" x14ac:dyDescent="0.25">
      <c r="A14" s="70">
        <v>3</v>
      </c>
      <c r="B14" s="47" t="s">
        <v>21</v>
      </c>
      <c r="C14" s="13" t="s">
        <v>17</v>
      </c>
      <c r="D14" s="63"/>
      <c r="E14" s="67" t="s">
        <v>22</v>
      </c>
    </row>
    <row r="15" spans="1:6" ht="45" x14ac:dyDescent="0.25">
      <c r="A15" s="71">
        <v>4</v>
      </c>
      <c r="B15" s="13" t="s">
        <v>23</v>
      </c>
      <c r="C15" s="13" t="s">
        <v>24</v>
      </c>
      <c r="D15" s="63"/>
      <c r="E15" s="35" t="s">
        <v>25</v>
      </c>
    </row>
    <row r="16" spans="1:6" ht="30" x14ac:dyDescent="0.25">
      <c r="A16" s="71">
        <v>5</v>
      </c>
      <c r="B16" s="13" t="s">
        <v>26</v>
      </c>
      <c r="C16" s="13" t="s">
        <v>24</v>
      </c>
      <c r="D16" s="63"/>
      <c r="E16" s="35" t="s">
        <v>25</v>
      </c>
    </row>
    <row r="17" spans="1:5" ht="60" x14ac:dyDescent="0.25">
      <c r="A17" s="71">
        <v>6</v>
      </c>
      <c r="B17" s="13" t="s">
        <v>27</v>
      </c>
      <c r="C17" s="13" t="s">
        <v>24</v>
      </c>
      <c r="D17" s="63"/>
      <c r="E17" s="35" t="s">
        <v>25</v>
      </c>
    </row>
    <row r="18" spans="1:5" ht="45" x14ac:dyDescent="0.25">
      <c r="A18" s="72">
        <v>7</v>
      </c>
      <c r="B18" s="55" t="s">
        <v>28</v>
      </c>
      <c r="C18" s="13" t="s">
        <v>24</v>
      </c>
      <c r="D18" s="63"/>
      <c r="E18" s="64" t="s">
        <v>29</v>
      </c>
    </row>
    <row r="19" spans="1:5" ht="45" x14ac:dyDescent="0.25">
      <c r="A19" s="71">
        <v>8</v>
      </c>
      <c r="B19" s="13" t="s">
        <v>30</v>
      </c>
      <c r="C19" s="13" t="s">
        <v>31</v>
      </c>
      <c r="D19" s="63"/>
      <c r="E19" s="35" t="s">
        <v>25</v>
      </c>
    </row>
    <row r="20" spans="1:5" ht="90" x14ac:dyDescent="0.25">
      <c r="A20" s="71">
        <v>9</v>
      </c>
      <c r="B20" s="13" t="s">
        <v>32</v>
      </c>
      <c r="C20" s="13" t="s">
        <v>31</v>
      </c>
      <c r="D20" s="63"/>
      <c r="E20" s="35" t="s">
        <v>25</v>
      </c>
    </row>
    <row r="21" spans="1:5" ht="105" x14ac:dyDescent="0.25">
      <c r="A21" s="71">
        <v>10</v>
      </c>
      <c r="B21" s="13" t="s">
        <v>33</v>
      </c>
      <c r="C21" s="13" t="s">
        <v>17</v>
      </c>
      <c r="D21" s="63"/>
      <c r="E21" s="35" t="s">
        <v>25</v>
      </c>
    </row>
    <row r="22" spans="1:5" ht="60" x14ac:dyDescent="0.25">
      <c r="A22" s="71">
        <v>11</v>
      </c>
      <c r="B22" s="13" t="s">
        <v>118</v>
      </c>
      <c r="C22" s="13" t="s">
        <v>17</v>
      </c>
      <c r="D22" s="63"/>
      <c r="E22" s="35" t="s">
        <v>25</v>
      </c>
    </row>
    <row r="23" spans="1:5" ht="90" x14ac:dyDescent="0.25">
      <c r="A23" s="71">
        <v>12</v>
      </c>
      <c r="B23" s="13" t="s">
        <v>120</v>
      </c>
      <c r="C23" s="13" t="s">
        <v>17</v>
      </c>
      <c r="D23" s="63"/>
      <c r="E23" s="35" t="s">
        <v>121</v>
      </c>
    </row>
  </sheetData>
  <sheetProtection algorithmName="SHA-512" hashValue="UVVmnYZVouYXKsnhna9nU/0hqwuSSUHuC/lu9Inae+RfxS2dvTarGINjB3gfqxZZC+w8lIyUYiouBsYhouCxFg==" saltValue="uBRMQ4kilwZTd6O7lNJ9mw==" spinCount="100000" sheet="1" formatColumns="0" formatRows="0" insertHyperlinks="0"/>
  <protectedRanges>
    <protectedRange sqref="D22" name="Compliance_1"/>
    <protectedRange sqref="E22" name="Soln Cat Req_1"/>
    <protectedRange sqref="D12:E22" name="GA"/>
    <protectedRange sqref="E19:E21 E15:E17" name="Soln Cat Req"/>
    <protectedRange sqref="E18 D12:D21" name="Compliance"/>
    <protectedRange sqref="D23:E23" name="GA_1"/>
    <protectedRange sqref="D23" name="Compliance_1_1"/>
    <protectedRange sqref="E23" name="Soln Cat Req_1_1"/>
  </protectedRanges>
  <mergeCells count="2">
    <mergeCell ref="A3:F3"/>
    <mergeCell ref="A5:E5"/>
  </mergeCells>
  <conditionalFormatting sqref="D12:D23">
    <cfRule type="expression" dxfId="16" priority="1">
      <formula>AND($C12="Mandatory", $D12="No")</formula>
    </cfRule>
    <cfRule type="containsBlanks" dxfId="15" priority="2">
      <formula>LEN(TRIM(D12))=0</formula>
    </cfRule>
  </conditionalFormatting>
  <dataValidations count="1">
    <dataValidation type="list" showInputMessage="1" showErrorMessage="1" sqref="D12:D23" xr:uid="{635A295F-FEE1-475F-8676-9D019EF846D6}">
      <formula1>"Yes,No"</formula1>
    </dataValidation>
  </dataValidations>
  <hyperlinks>
    <hyperlink ref="A1" r:id="rId1" xr:uid="{4BE62BB9-2298-4002-9D0B-C8A0598149C9}"/>
    <hyperlink ref="E18" r:id="rId2" xr:uid="{91938C82-C7C9-4903-B9B6-08EDDFAAE0D2}"/>
  </hyperlinks>
  <pageMargins left="0.7" right="0.7" top="0.75" bottom="0.75" header="0.3" footer="0.3"/>
  <pageSetup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08E98-1A35-4901-B259-677A996BA4C2}">
  <sheetPr codeName="Sheet4">
    <tabColor rgb="FFDCC5ED"/>
  </sheetPr>
  <dimension ref="A1:I44"/>
  <sheetViews>
    <sheetView showGridLines="0" topLeftCell="B1" zoomScale="90" zoomScaleNormal="90" workbookViewId="0">
      <selection activeCell="A3" sqref="A3"/>
    </sheetView>
  </sheetViews>
  <sheetFormatPr defaultColWidth="0" defaultRowHeight="15" zeroHeight="1" x14ac:dyDescent="0.25"/>
  <cols>
    <col min="1" max="1" width="6.42578125" style="3" customWidth="1"/>
    <col min="2" max="2" width="130.5703125" style="1" customWidth="1"/>
    <col min="3" max="4" width="12.5703125" style="1" customWidth="1"/>
    <col min="5" max="5" width="94.7109375" style="1" customWidth="1"/>
    <col min="6" max="6" width="2.5703125" style="1" customWidth="1"/>
    <col min="7" max="7" width="19.5703125" style="32" customWidth="1"/>
    <col min="8" max="9" width="9.28515625" style="1" customWidth="1"/>
    <col min="10" max="16384" width="9.28515625" style="1" hidden="1"/>
  </cols>
  <sheetData>
    <row r="1" spans="1:7" x14ac:dyDescent="0.25">
      <c r="A1" s="30" t="s">
        <v>0</v>
      </c>
      <c r="D1" s="10"/>
      <c r="E1" s="10" t="str">
        <f>Instructions!$C$1</f>
        <v>Version: 24-2.1</v>
      </c>
      <c r="F1" s="5"/>
    </row>
    <row r="2" spans="1:7" x14ac:dyDescent="0.25">
      <c r="D2" s="10"/>
      <c r="E2" s="28">
        <f>Instructions!C2</f>
        <v>45421</v>
      </c>
      <c r="F2" s="5"/>
    </row>
    <row r="3" spans="1:7" s="7" customFormat="1" ht="32.1" customHeight="1" x14ac:dyDescent="0.25">
      <c r="A3" s="19" t="s">
        <v>117</v>
      </c>
      <c r="B3" s="19"/>
      <c r="C3" s="19"/>
      <c r="D3" s="19"/>
      <c r="E3" s="19"/>
      <c r="F3" s="19"/>
      <c r="G3" s="33"/>
    </row>
    <row r="4" spans="1:7" x14ac:dyDescent="0.25"/>
    <row r="5" spans="1:7" x14ac:dyDescent="0.25">
      <c r="A5" s="89" t="s">
        <v>34</v>
      </c>
      <c r="B5" s="89"/>
      <c r="C5" s="89"/>
      <c r="D5" s="89"/>
      <c r="E5" s="89"/>
    </row>
    <row r="6" spans="1:7" ht="108" customHeight="1" x14ac:dyDescent="0.25">
      <c r="A6" s="89" t="s">
        <v>35</v>
      </c>
      <c r="B6" s="89"/>
      <c r="C6" s="89"/>
      <c r="D6" s="89"/>
      <c r="E6" s="89"/>
    </row>
    <row r="7" spans="1:7" x14ac:dyDescent="0.25">
      <c r="A7" s="8"/>
      <c r="B7" s="8"/>
      <c r="C7" s="8"/>
      <c r="D7" s="8"/>
      <c r="E7" s="8"/>
    </row>
    <row r="8" spans="1:7" x14ac:dyDescent="0.25">
      <c r="A8" s="9" t="s">
        <v>9</v>
      </c>
      <c r="B8" s="8"/>
      <c r="C8" s="11"/>
      <c r="D8" s="8"/>
      <c r="E8" s="11"/>
    </row>
    <row r="9" spans="1:7" x14ac:dyDescent="0.25">
      <c r="A9" s="9"/>
      <c r="B9" s="8" t="s">
        <v>10</v>
      </c>
      <c r="C9" s="11"/>
      <c r="D9" s="8"/>
      <c r="E9" s="11"/>
    </row>
    <row r="10" spans="1:7" ht="39.6" customHeight="1" x14ac:dyDescent="0.25">
      <c r="A10" s="61">
        <f>IF(COUNTIF('Data for graphs'!C13:R13,"&gt;0")&lt;=1, 0, COUNTIF('Data for graphs'!C13:R13,"&gt;0"))</f>
        <v>0</v>
      </c>
      <c r="B10" s="20" t="str">
        <f>IF(A10&gt;0,"Error! You have responded in multiple solution categories. Please ONLY provide responses for the selected solution category.","")</f>
        <v/>
      </c>
      <c r="C10" s="9"/>
      <c r="D10" s="8"/>
      <c r="E10" s="11"/>
    </row>
    <row r="11" spans="1:7" ht="39.6" customHeight="1" x14ac:dyDescent="0.25">
      <c r="A11" s="61" cm="1">
        <f t="array" ref="A11">SUMPRODUCT((C18:C43="Mandatory")*(D18:D43="No")+(C18:C43="Mandatory")*(D18:D43="NA"))</f>
        <v>0</v>
      </c>
      <c r="B11" s="20" t="str">
        <f>IF(A11&gt;0,"Error! You have indicated [NO] for at least 1 of the Mandatory requirements. Please do not proceed until all mandatory brequirements can be met.","")</f>
        <v/>
      </c>
      <c r="C11" s="9"/>
      <c r="D11" s="8"/>
      <c r="E11" s="11"/>
    </row>
    <row r="12" spans="1:7" ht="133.5" customHeight="1" x14ac:dyDescent="0.25">
      <c r="B12" s="8"/>
      <c r="D12" s="8"/>
    </row>
    <row r="13" spans="1:7" x14ac:dyDescent="0.25">
      <c r="A13" s="2" t="s">
        <v>36</v>
      </c>
      <c r="B13" s="2"/>
      <c r="C13" s="2"/>
      <c r="D13" s="2"/>
      <c r="E13" s="2"/>
    </row>
    <row r="14" spans="1:7" x14ac:dyDescent="0.25">
      <c r="A14" s="3">
        <v>1</v>
      </c>
      <c r="B14" s="24" t="s">
        <v>84</v>
      </c>
      <c r="C14" s="2"/>
      <c r="D14" s="2"/>
      <c r="E14" s="2"/>
    </row>
    <row r="15" spans="1:7" x14ac:dyDescent="0.25">
      <c r="B15" s="8"/>
      <c r="D15" s="8"/>
    </row>
    <row r="16" spans="1:7" s="2" customFormat="1" x14ac:dyDescent="0.25">
      <c r="A16" s="16" t="s">
        <v>11</v>
      </c>
      <c r="B16" s="17" t="s">
        <v>12</v>
      </c>
      <c r="C16" s="75" t="s">
        <v>13</v>
      </c>
      <c r="D16" s="17" t="s">
        <v>14</v>
      </c>
      <c r="E16" s="17" t="s">
        <v>15</v>
      </c>
      <c r="G16" s="34"/>
    </row>
    <row r="17" spans="1:7" ht="45" x14ac:dyDescent="0.25">
      <c r="A17" s="79">
        <v>1</v>
      </c>
      <c r="B17" s="80" t="s">
        <v>100</v>
      </c>
      <c r="C17" s="80"/>
      <c r="D17" s="25"/>
      <c r="E17" s="25"/>
      <c r="G17" s="81" t="s">
        <v>37</v>
      </c>
    </row>
    <row r="18" spans="1:7" s="4" customFormat="1" ht="90" x14ac:dyDescent="0.25">
      <c r="A18" s="82">
        <f t="shared" ref="A18:A43" si="0">A17+0.01</f>
        <v>1.01</v>
      </c>
      <c r="B18" s="83" t="s">
        <v>85</v>
      </c>
      <c r="C18" s="76" t="s">
        <v>24</v>
      </c>
      <c r="D18" s="13"/>
      <c r="E18" s="84" t="s">
        <v>39</v>
      </c>
      <c r="G18" s="81" t="s">
        <v>37</v>
      </c>
    </row>
    <row r="19" spans="1:7" s="4" customFormat="1" ht="75" x14ac:dyDescent="0.25">
      <c r="A19" s="82">
        <f t="shared" si="0"/>
        <v>1.02</v>
      </c>
      <c r="B19" s="77" t="s">
        <v>86</v>
      </c>
      <c r="C19" s="76" t="s">
        <v>24</v>
      </c>
      <c r="D19" s="13"/>
      <c r="E19" s="84" t="s">
        <v>39</v>
      </c>
      <c r="G19" s="81" t="s">
        <v>37</v>
      </c>
    </row>
    <row r="20" spans="1:7" s="4" customFormat="1" ht="150" x14ac:dyDescent="0.25">
      <c r="A20" s="82">
        <f t="shared" si="0"/>
        <v>1.03</v>
      </c>
      <c r="B20" s="77" t="s">
        <v>87</v>
      </c>
      <c r="C20" s="18" t="s">
        <v>24</v>
      </c>
      <c r="D20" s="13"/>
      <c r="E20" s="84" t="s">
        <v>39</v>
      </c>
      <c r="G20" s="81" t="s">
        <v>37</v>
      </c>
    </row>
    <row r="21" spans="1:7" s="4" customFormat="1" ht="105" x14ac:dyDescent="0.25">
      <c r="A21" s="82">
        <f t="shared" si="0"/>
        <v>1.04</v>
      </c>
      <c r="B21" s="77" t="s">
        <v>88</v>
      </c>
      <c r="C21" s="18" t="s">
        <v>24</v>
      </c>
      <c r="D21" s="13"/>
      <c r="E21" s="84" t="s">
        <v>39</v>
      </c>
      <c r="G21" s="81" t="s">
        <v>37</v>
      </c>
    </row>
    <row r="22" spans="1:7" s="4" customFormat="1" ht="75" x14ac:dyDescent="0.25">
      <c r="A22" s="82">
        <f t="shared" si="0"/>
        <v>1.05</v>
      </c>
      <c r="B22" s="78" t="s">
        <v>89</v>
      </c>
      <c r="C22" s="18" t="s">
        <v>17</v>
      </c>
      <c r="D22" s="13"/>
      <c r="E22" s="25" t="s">
        <v>112</v>
      </c>
      <c r="G22" s="81" t="s">
        <v>37</v>
      </c>
    </row>
    <row r="23" spans="1:7" s="4" customFormat="1" ht="120" customHeight="1" x14ac:dyDescent="0.25">
      <c r="A23" s="82">
        <f t="shared" si="0"/>
        <v>1.06</v>
      </c>
      <c r="B23" s="77" t="s">
        <v>101</v>
      </c>
      <c r="C23" s="82" t="str">
        <f>IF(OR(D22="",D22="Yes"),"Mandatory","No response required")</f>
        <v>Mandatory</v>
      </c>
      <c r="D23" s="84"/>
      <c r="E23" s="84" t="s">
        <v>39</v>
      </c>
      <c r="G23" s="81" t="s">
        <v>37</v>
      </c>
    </row>
    <row r="24" spans="1:7" s="4" customFormat="1" ht="60" x14ac:dyDescent="0.25">
      <c r="A24" s="82">
        <f t="shared" si="0"/>
        <v>1.07</v>
      </c>
      <c r="B24" s="85" t="s">
        <v>102</v>
      </c>
      <c r="C24" s="18" t="s">
        <v>24</v>
      </c>
      <c r="D24" s="13"/>
      <c r="E24" s="84" t="s">
        <v>39</v>
      </c>
      <c r="G24" s="81" t="s">
        <v>37</v>
      </c>
    </row>
    <row r="25" spans="1:7" s="4" customFormat="1" x14ac:dyDescent="0.25">
      <c r="A25" s="82">
        <f t="shared" si="0"/>
        <v>1.08</v>
      </c>
      <c r="B25" s="85" t="s">
        <v>90</v>
      </c>
      <c r="C25" s="18" t="s">
        <v>24</v>
      </c>
      <c r="D25" s="13"/>
      <c r="E25" s="84" t="s">
        <v>39</v>
      </c>
      <c r="G25" s="81" t="s">
        <v>37</v>
      </c>
    </row>
    <row r="26" spans="1:7" s="4" customFormat="1" ht="45" x14ac:dyDescent="0.25">
      <c r="A26" s="82">
        <f t="shared" si="0"/>
        <v>1.0900000000000001</v>
      </c>
      <c r="B26" s="77" t="s">
        <v>115</v>
      </c>
      <c r="C26" s="18" t="s">
        <v>17</v>
      </c>
      <c r="D26" s="13"/>
      <c r="E26" s="84" t="s">
        <v>39</v>
      </c>
      <c r="G26" s="81" t="s">
        <v>37</v>
      </c>
    </row>
    <row r="27" spans="1:7" s="4" customFormat="1" ht="135" x14ac:dyDescent="0.25">
      <c r="A27" s="86">
        <f t="shared" si="0"/>
        <v>1.1000000000000001</v>
      </c>
      <c r="B27" s="85" t="s">
        <v>103</v>
      </c>
      <c r="C27" s="82" t="str">
        <f>IF(OR(D26="",D26="Yes"),"Mandatory","No response required")</f>
        <v>Mandatory</v>
      </c>
      <c r="D27" s="13"/>
      <c r="E27" s="84" t="s">
        <v>39</v>
      </c>
      <c r="G27" s="81" t="s">
        <v>37</v>
      </c>
    </row>
    <row r="28" spans="1:7" s="4" customFormat="1" ht="45" customHeight="1" x14ac:dyDescent="0.25">
      <c r="A28" s="82">
        <f t="shared" si="0"/>
        <v>1.1100000000000001</v>
      </c>
      <c r="B28" s="77" t="s">
        <v>114</v>
      </c>
      <c r="C28" s="18" t="s">
        <v>17</v>
      </c>
      <c r="D28" s="13"/>
      <c r="E28" s="25" t="s">
        <v>112</v>
      </c>
      <c r="G28" s="81" t="s">
        <v>37</v>
      </c>
    </row>
    <row r="29" spans="1:7" s="4" customFormat="1" ht="75" x14ac:dyDescent="0.25">
      <c r="A29" s="82">
        <f t="shared" si="0"/>
        <v>1.1200000000000001</v>
      </c>
      <c r="B29" s="85" t="s">
        <v>104</v>
      </c>
      <c r="C29" s="82" t="str">
        <f>IF(OR(D28="",D28="Yes"),"Mandatory","No response required")</f>
        <v>Mandatory</v>
      </c>
      <c r="D29" s="84"/>
      <c r="E29" s="84" t="s">
        <v>99</v>
      </c>
      <c r="G29" s="81" t="s">
        <v>37</v>
      </c>
    </row>
    <row r="30" spans="1:7" s="4" customFormat="1" ht="30" x14ac:dyDescent="0.25">
      <c r="A30" s="82">
        <f t="shared" si="0"/>
        <v>1.1300000000000001</v>
      </c>
      <c r="B30" s="87" t="s">
        <v>105</v>
      </c>
      <c r="C30" s="82" t="s">
        <v>24</v>
      </c>
      <c r="D30" s="13"/>
      <c r="E30" s="84" t="s">
        <v>39</v>
      </c>
      <c r="G30" s="81" t="s">
        <v>37</v>
      </c>
    </row>
    <row r="31" spans="1:7" s="4" customFormat="1" ht="45" x14ac:dyDescent="0.25">
      <c r="A31" s="82">
        <f t="shared" si="0"/>
        <v>1.1400000000000001</v>
      </c>
      <c r="B31" s="18" t="s">
        <v>91</v>
      </c>
      <c r="C31" s="18" t="s">
        <v>24</v>
      </c>
      <c r="D31" s="13"/>
      <c r="E31" s="84" t="s">
        <v>39</v>
      </c>
      <c r="G31" s="81" t="s">
        <v>37</v>
      </c>
    </row>
    <row r="32" spans="1:7" s="4" customFormat="1" ht="45" x14ac:dyDescent="0.25">
      <c r="A32" s="82">
        <f t="shared" si="0"/>
        <v>1.1500000000000001</v>
      </c>
      <c r="B32" s="85" t="s">
        <v>92</v>
      </c>
      <c r="C32" s="82" t="s">
        <v>24</v>
      </c>
      <c r="D32" s="13"/>
      <c r="E32" s="84" t="s">
        <v>39</v>
      </c>
      <c r="G32" s="81" t="s">
        <v>37</v>
      </c>
    </row>
    <row r="33" spans="1:7" s="4" customFormat="1" ht="90" x14ac:dyDescent="0.25">
      <c r="A33" s="82">
        <f t="shared" si="0"/>
        <v>1.1600000000000001</v>
      </c>
      <c r="B33" s="87" t="s">
        <v>106</v>
      </c>
      <c r="C33" s="18" t="s">
        <v>24</v>
      </c>
      <c r="D33" s="13"/>
      <c r="E33" s="84" t="s">
        <v>39</v>
      </c>
      <c r="G33" s="81" t="s">
        <v>37</v>
      </c>
    </row>
    <row r="34" spans="1:7" s="4" customFormat="1" ht="135" x14ac:dyDescent="0.25">
      <c r="A34" s="82">
        <f t="shared" si="0"/>
        <v>1.1700000000000002</v>
      </c>
      <c r="B34" s="85" t="s">
        <v>107</v>
      </c>
      <c r="C34" s="18" t="s">
        <v>24</v>
      </c>
      <c r="D34" s="13"/>
      <c r="E34" s="84" t="s">
        <v>39</v>
      </c>
      <c r="G34" s="81" t="s">
        <v>37</v>
      </c>
    </row>
    <row r="35" spans="1:7" s="4" customFormat="1" x14ac:dyDescent="0.25">
      <c r="A35" s="82">
        <f t="shared" si="0"/>
        <v>1.1800000000000002</v>
      </c>
      <c r="B35" s="85" t="s">
        <v>93</v>
      </c>
      <c r="C35" s="82" t="s">
        <v>38</v>
      </c>
      <c r="D35" s="13"/>
      <c r="E35" s="84" t="s">
        <v>39</v>
      </c>
      <c r="G35" s="81" t="s">
        <v>37</v>
      </c>
    </row>
    <row r="36" spans="1:7" s="4" customFormat="1" ht="75" customHeight="1" x14ac:dyDescent="0.25">
      <c r="A36" s="82">
        <f t="shared" si="0"/>
        <v>1.1900000000000002</v>
      </c>
      <c r="B36" s="83" t="s">
        <v>108</v>
      </c>
      <c r="C36" s="18" t="s">
        <v>38</v>
      </c>
      <c r="D36" s="13"/>
      <c r="E36" s="84" t="s">
        <v>39</v>
      </c>
      <c r="G36" s="81" t="s">
        <v>37</v>
      </c>
    </row>
    <row r="37" spans="1:7" s="4" customFormat="1" ht="45" x14ac:dyDescent="0.25">
      <c r="A37" s="86">
        <f t="shared" si="0"/>
        <v>1.2000000000000002</v>
      </c>
      <c r="B37" s="77" t="s">
        <v>94</v>
      </c>
      <c r="C37" s="18" t="s">
        <v>17</v>
      </c>
      <c r="D37" s="13"/>
      <c r="E37" s="25" t="s">
        <v>112</v>
      </c>
      <c r="G37" s="81" t="s">
        <v>37</v>
      </c>
    </row>
    <row r="38" spans="1:7" s="4" customFormat="1" ht="105" x14ac:dyDescent="0.25">
      <c r="A38" s="82">
        <f t="shared" si="0"/>
        <v>1.2100000000000002</v>
      </c>
      <c r="B38" s="87" t="s">
        <v>109</v>
      </c>
      <c r="C38" s="82" t="str">
        <f>IF(OR(D37="",D37="Yes"),"Mandatory","No response required")</f>
        <v>Mandatory</v>
      </c>
      <c r="D38" s="84"/>
      <c r="E38" s="84" t="s">
        <v>39</v>
      </c>
      <c r="G38" s="81" t="s">
        <v>37</v>
      </c>
    </row>
    <row r="39" spans="1:7" s="4" customFormat="1" ht="30" x14ac:dyDescent="0.25">
      <c r="A39" s="82">
        <f t="shared" si="0"/>
        <v>1.2200000000000002</v>
      </c>
      <c r="B39" s="87" t="s">
        <v>95</v>
      </c>
      <c r="C39" s="82" t="str">
        <f>IF(OR(D38="",D38="Yes"),"Mandatory","No response required")</f>
        <v>Mandatory</v>
      </c>
      <c r="D39" s="84"/>
      <c r="E39" s="84" t="s">
        <v>39</v>
      </c>
      <c r="G39" s="81" t="s">
        <v>37</v>
      </c>
    </row>
    <row r="40" spans="1:7" s="4" customFormat="1" ht="75" customHeight="1" x14ac:dyDescent="0.25">
      <c r="A40" s="82">
        <f t="shared" si="0"/>
        <v>1.2300000000000002</v>
      </c>
      <c r="B40" s="87" t="s">
        <v>96</v>
      </c>
      <c r="C40" s="82" t="str">
        <f>IF(OR(D39="",D39="Yes"),"Mandatory","No response required")</f>
        <v>Mandatory</v>
      </c>
      <c r="D40" s="84"/>
      <c r="E40" s="84" t="s">
        <v>39</v>
      </c>
      <c r="G40" s="81" t="s">
        <v>37</v>
      </c>
    </row>
    <row r="41" spans="1:7" s="4" customFormat="1" ht="117" customHeight="1" x14ac:dyDescent="0.25">
      <c r="A41" s="82">
        <f t="shared" si="0"/>
        <v>1.2400000000000002</v>
      </c>
      <c r="B41" s="87" t="s">
        <v>110</v>
      </c>
      <c r="C41" s="18" t="s">
        <v>38</v>
      </c>
      <c r="D41" s="13"/>
      <c r="E41" s="84" t="s">
        <v>39</v>
      </c>
      <c r="G41" s="81" t="s">
        <v>37</v>
      </c>
    </row>
    <row r="42" spans="1:7" s="4" customFormat="1" ht="60" x14ac:dyDescent="0.25">
      <c r="A42" s="82">
        <f t="shared" si="0"/>
        <v>1.2500000000000002</v>
      </c>
      <c r="B42" s="26" t="s">
        <v>97</v>
      </c>
      <c r="C42" s="18" t="s">
        <v>17</v>
      </c>
      <c r="D42" s="13"/>
      <c r="E42" s="25" t="s">
        <v>112</v>
      </c>
      <c r="G42" s="81" t="s">
        <v>37</v>
      </c>
    </row>
    <row r="43" spans="1:7" s="4" customFormat="1" ht="165" x14ac:dyDescent="0.25">
      <c r="A43" s="82">
        <f t="shared" si="0"/>
        <v>1.2600000000000002</v>
      </c>
      <c r="B43" s="26" t="s">
        <v>98</v>
      </c>
      <c r="C43" s="82" t="str">
        <f>IF(OR(D42="",D42="Yes"),"Mandatory","No response required")</f>
        <v>Mandatory</v>
      </c>
      <c r="D43" s="84"/>
      <c r="E43" s="84" t="s">
        <v>111</v>
      </c>
      <c r="G43" s="81" t="s">
        <v>37</v>
      </c>
    </row>
    <row r="44" spans="1:7" x14ac:dyDescent="0.25"/>
  </sheetData>
  <sheetProtection algorithmName="SHA-512" hashValue="PDTLni3okAvsci9OOgF0xhVChAacX9dWWz3qi/R8VibNB4bp+/xsL+HDl2HzlwAffECMnBn4QwG7M4IAaaRFMg==" saltValue="iar2RXFZ8J00KorWdieWQw==" spinCount="100000" sheet="1" formatColumns="0" formatRows="0" insertHyperlinks="0"/>
  <protectedRanges>
    <protectedRange sqref="D18:D43" name="Soln Cat Req"/>
    <protectedRange sqref="E18:E21 E23:E27 E29:E36 E38:E41 E43" name="Range1"/>
    <protectedRange sqref="E22 E28 E37 E42" name="Travel Management System"/>
  </protectedRanges>
  <mergeCells count="2">
    <mergeCell ref="A6:E6"/>
    <mergeCell ref="A5:E5"/>
  </mergeCells>
  <conditionalFormatting sqref="B18:C43">
    <cfRule type="expression" dxfId="14" priority="22">
      <formula>$C18="No response required as solution does not include this module"</formula>
    </cfRule>
  </conditionalFormatting>
  <conditionalFormatting sqref="D18:D22 D24:D28 D30:D37 D41:D42">
    <cfRule type="containsBlanks" dxfId="13" priority="34">
      <formula>LEN(TRIM(D18))=0</formula>
    </cfRule>
  </conditionalFormatting>
  <conditionalFormatting sqref="D18:D43">
    <cfRule type="expression" dxfId="12" priority="1">
      <formula>(AND(C18="Mandatory",D18="No"))</formula>
    </cfRule>
    <cfRule type="expression" dxfId="11" priority="2">
      <formula>(AND(C18="Mandatory",D18="NA"))</formula>
    </cfRule>
  </conditionalFormatting>
  <conditionalFormatting sqref="E1:E17 E44:E1048576">
    <cfRule type="expression" dxfId="10" priority="23">
      <formula>"&lt;Leave as blank as no remarks are required&gt;"</formula>
    </cfRule>
  </conditionalFormatting>
  <conditionalFormatting sqref="E18:E21 E23:E27 E29:E36 E38:E41 E43">
    <cfRule type="expression" dxfId="9" priority="21">
      <formula>$C18="No response required as solution does not include this module"</formula>
    </cfRule>
  </conditionalFormatting>
  <conditionalFormatting sqref="E22">
    <cfRule type="expression" dxfId="8" priority="15">
      <formula>"&lt;Leave as blank as no remarks are required&gt;"</formula>
    </cfRule>
  </conditionalFormatting>
  <conditionalFormatting sqref="E28">
    <cfRule type="expression" dxfId="7" priority="13">
      <formula>"&lt;Leave as blank as no remarks are required&gt;"</formula>
    </cfRule>
  </conditionalFormatting>
  <conditionalFormatting sqref="E37">
    <cfRule type="expression" dxfId="6" priority="8">
      <formula>"&lt;Leave as blank as no remarks are required&gt;"</formula>
    </cfRule>
  </conditionalFormatting>
  <conditionalFormatting sqref="E42">
    <cfRule type="expression" dxfId="5" priority="7">
      <formula>"&lt;Leave as blank as no remarks are required&gt;"</formula>
    </cfRule>
  </conditionalFormatting>
  <hyperlinks>
    <hyperlink ref="A1" r:id="rId1" xr:uid="{0FF87E3E-A343-461F-BC2B-14D661C17F65}"/>
    <hyperlink ref="G18" location="'Solution Category Requirements'!A3" display="Return to the top" xr:uid="{0CF37E7D-8FB6-4A9A-8095-84D709228F57}"/>
    <hyperlink ref="G19:G43" location="'Solution Category Requirements'!A3" display="Return to the top" xr:uid="{5B8E86BE-DB5F-4736-951E-589E78029B30}"/>
    <hyperlink ref="G17" location="'Solution Category Requirements'!A3" display="Return to the top" xr:uid="{547E7CE4-E8CD-46F8-9B0C-FAF63DD24057}"/>
    <hyperlink ref="B14" location="'Solution Category Requirements'!A30" display="Human Resources Management System (HRMS)" xr:uid="{493228EF-DACA-4235-9989-7A763BE89DAA}"/>
  </hyperlinks>
  <pageMargins left="0.7" right="0.7" top="0.75" bottom="0.75" header="0.3" footer="0.3"/>
  <pageSetup orientation="portrait" r:id="rId2"/>
  <drawing r:id="rId3"/>
  <legacyDrawing r:id="rId4"/>
  <oleObjects>
    <mc:AlternateContent xmlns:mc="http://schemas.openxmlformats.org/markup-compatibility/2006">
      <mc:Choice Requires="x14">
        <oleObject progId="Worksheet" dvAspect="DVASPECT_ICON" shapeId="7226" r:id="rId5">
          <objectPr defaultSize="0" autoPict="0" r:id="rId6">
            <anchor moveWithCells="1">
              <from>
                <xdr:col>4</xdr:col>
                <xdr:colOff>142875</xdr:colOff>
                <xdr:row>17</xdr:row>
                <xdr:rowOff>257175</xdr:rowOff>
              </from>
              <to>
                <xdr:col>4</xdr:col>
                <xdr:colOff>895350</xdr:colOff>
                <xdr:row>17</xdr:row>
                <xdr:rowOff>790575</xdr:rowOff>
              </to>
            </anchor>
          </objectPr>
        </oleObject>
      </mc:Choice>
      <mc:Fallback>
        <oleObject progId="Worksheet" dvAspect="DVASPECT_ICON" shapeId="7226" r:id="rId5"/>
      </mc:Fallback>
    </mc:AlternateContent>
  </oleObjects>
  <extLst>
    <ext xmlns:x14="http://schemas.microsoft.com/office/spreadsheetml/2009/9/main" uri="{CCE6A557-97BC-4b89-ADB6-D9C93CAAB3DF}">
      <x14:dataValidations xmlns:xm="http://schemas.microsoft.com/office/excel/2006/main" count="2">
        <x14:dataValidation type="list" showInputMessage="1" showErrorMessage="1" xr:uid="{0B0E000F-D026-4CF8-9AEC-68DDB3E1A32D}">
          <x14:formula1>
            <xm:f>Dropdown!$A$2:$A$3</xm:f>
          </x14:formula1>
          <xm:sqref>D18:D21 D30:D37 D39:D42 D28 D24:D26</xm:sqref>
        </x14:dataValidation>
        <x14:dataValidation type="list" showInputMessage="1" showErrorMessage="1" xr:uid="{1FDB7CB8-22B8-4361-A398-F7A71A352BF4}">
          <x14:formula1>
            <xm:f>Dropdown!$A$2:$A$4</xm:f>
          </x14:formula1>
          <xm:sqref>D22:D23 D27 D43 D38 D29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42B0-284D-4E7F-ADAF-46AE7D369DEE}">
  <sheetPr codeName="Sheet5">
    <tabColor rgb="FFDCC5ED"/>
  </sheetPr>
  <dimension ref="A1:E19"/>
  <sheetViews>
    <sheetView topLeftCell="A10" workbookViewId="0">
      <selection activeCell="B16" sqref="B16"/>
    </sheetView>
  </sheetViews>
  <sheetFormatPr defaultColWidth="0" defaultRowHeight="15" zeroHeight="1" x14ac:dyDescent="0.25"/>
  <cols>
    <col min="1" max="1" width="23.28515625" style="1" customWidth="1"/>
    <col min="2" max="2" width="179.5703125" style="1" customWidth="1"/>
    <col min="3" max="3" width="14.7109375" style="1" customWidth="1"/>
    <col min="4" max="5" width="9.28515625" style="1" customWidth="1"/>
    <col min="6" max="16384" width="9.28515625" style="1" hidden="1"/>
  </cols>
  <sheetData>
    <row r="1" spans="1:4" x14ac:dyDescent="0.25">
      <c r="A1" s="30" t="s">
        <v>0</v>
      </c>
      <c r="C1" s="10" t="str">
        <f>Instructions!$C$1</f>
        <v>Version: 24-2.1</v>
      </c>
    </row>
    <row r="2" spans="1:4" x14ac:dyDescent="0.25">
      <c r="C2" s="28">
        <f>Instructions!$C$2</f>
        <v>45421</v>
      </c>
    </row>
    <row r="3" spans="1:4" ht="32.1" customHeight="1" x14ac:dyDescent="0.25">
      <c r="A3" s="88" t="s">
        <v>40</v>
      </c>
      <c r="B3" s="88"/>
      <c r="C3" s="23"/>
      <c r="D3" s="6"/>
    </row>
    <row r="4" spans="1:4" x14ac:dyDescent="0.25">
      <c r="A4" s="48"/>
      <c r="B4" s="48"/>
    </row>
    <row r="5" spans="1:4" ht="142.5" customHeight="1" x14ac:dyDescent="0.25">
      <c r="A5" s="90" t="s">
        <v>83</v>
      </c>
      <c r="B5" s="89"/>
    </row>
    <row r="6" spans="1:4" x14ac:dyDescent="0.25"/>
    <row r="7" spans="1:4" x14ac:dyDescent="0.25"/>
    <row r="8" spans="1:4" x14ac:dyDescent="0.25">
      <c r="A8" s="8"/>
      <c r="B8" s="4"/>
    </row>
    <row r="9" spans="1:4" x14ac:dyDescent="0.25">
      <c r="A9" s="9" t="s">
        <v>9</v>
      </c>
      <c r="B9" s="4"/>
    </row>
    <row r="10" spans="1:4" ht="173.25" customHeight="1" x14ac:dyDescent="0.25">
      <c r="A10" s="8"/>
      <c r="B10" s="4"/>
    </row>
    <row r="11" spans="1:4" x14ac:dyDescent="0.25">
      <c r="A11" s="8"/>
      <c r="B11" s="4"/>
    </row>
    <row r="12" spans="1:4" x14ac:dyDescent="0.25">
      <c r="A12" s="9" t="s">
        <v>41</v>
      </c>
      <c r="B12" s="4"/>
    </row>
    <row r="13" spans="1:4" ht="49.5" customHeight="1" x14ac:dyDescent="0.25">
      <c r="A13" s="59" t="s">
        <v>42</v>
      </c>
      <c r="B13" s="65" t="s">
        <v>123</v>
      </c>
    </row>
    <row r="14" spans="1:4" ht="38.25" customHeight="1" x14ac:dyDescent="0.25">
      <c r="A14" s="58" t="s">
        <v>43</v>
      </c>
      <c r="B14" s="56" t="str">
        <f>'Survey link'!D6</f>
        <v>This cell will automatically generate a link once you have filled up your company name and proposed solution name in General Assessment worksheet.</v>
      </c>
    </row>
    <row r="15" spans="1:4" ht="33.75" customHeight="1" x14ac:dyDescent="0.25">
      <c r="B15" s="4"/>
    </row>
    <row r="16" spans="1:4" ht="32.25" customHeight="1" x14ac:dyDescent="0.25">
      <c r="A16" s="60" t="s">
        <v>44</v>
      </c>
      <c r="B16" s="57" t="s">
        <v>45</v>
      </c>
    </row>
    <row r="17" spans="1:2" x14ac:dyDescent="0.25">
      <c r="B17" s="47" t="s">
        <v>46</v>
      </c>
    </row>
    <row r="18" spans="1:2" ht="51.75" customHeight="1" x14ac:dyDescent="0.25">
      <c r="A18" s="3"/>
      <c r="B18" s="49"/>
    </row>
    <row r="19" spans="1:2" x14ac:dyDescent="0.25"/>
  </sheetData>
  <sheetProtection algorithmName="SHA-512" hashValue="mCyaxugVsbprOkiFnEpUEgedRpxGryGRa2OuPVizRxP86Cutacq0YfZx8IY6AKM2spzyOyvyw+TxCVqHjOD+8A==" saltValue="o9BKoyNADDsTZ+B2aBvkmw==" spinCount="100000" sheet="1" formatColumns="0" formatRows="0"/>
  <protectedRanges>
    <protectedRange sqref="B18" name="Surveys"/>
  </protectedRanges>
  <mergeCells count="2">
    <mergeCell ref="A3:B3"/>
    <mergeCell ref="A5:B5"/>
  </mergeCells>
  <conditionalFormatting sqref="B18">
    <cfRule type="cellIs" dxfId="4" priority="1" operator="between">
      <formula>1</formula>
      <formula>4</formula>
    </cfRule>
    <cfRule type="cellIs" dxfId="3" priority="2" operator="equal">
      <formula>5</formula>
    </cfRule>
  </conditionalFormatting>
  <dataValidations count="1">
    <dataValidation type="list" allowBlank="1" showInputMessage="1" showErrorMessage="1" sqref="B18" xr:uid="{A5B88860-D63B-4D71-9464-1317B7D9AB89}">
      <formula1>"1,2,3,4,5"</formula1>
    </dataValidation>
  </dataValidations>
  <hyperlinks>
    <hyperlink ref="A1" r:id="rId1" xr:uid="{F85654E6-2625-45DE-85E3-F559A1B06C7E}"/>
  </hyperlink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B7DFC-3D4D-4544-B8E4-69C66FBC530B}">
  <sheetPr codeName="Sheet8">
    <tabColor rgb="FF7030A0"/>
  </sheetPr>
  <dimension ref="A1:K17"/>
  <sheetViews>
    <sheetView showGridLines="0" zoomScale="80" zoomScaleNormal="80" workbookViewId="0">
      <selection activeCell="B16" sqref="B16"/>
    </sheetView>
  </sheetViews>
  <sheetFormatPr defaultColWidth="0" defaultRowHeight="15" zeroHeight="1" x14ac:dyDescent="0.25"/>
  <cols>
    <col min="1" max="1" width="84.5703125" customWidth="1"/>
    <col min="2" max="2" width="72.5703125" customWidth="1"/>
    <col min="3" max="3" width="55" customWidth="1"/>
    <col min="4" max="4" width="3" customWidth="1"/>
    <col min="5" max="11" width="0" hidden="1" customWidth="1"/>
    <col min="12" max="16384" width="9.28515625" hidden="1"/>
  </cols>
  <sheetData>
    <row r="1" spans="1:3" x14ac:dyDescent="0.25">
      <c r="A1" s="30" t="s">
        <v>0</v>
      </c>
      <c r="C1" s="5" t="str">
        <f>Instructions!C1</f>
        <v>Version: 24-2.1</v>
      </c>
    </row>
    <row r="2" spans="1:3" x14ac:dyDescent="0.25">
      <c r="C2" s="29">
        <f>Instructions!C2</f>
        <v>45421</v>
      </c>
    </row>
    <row r="3" spans="1:3" s="7" customFormat="1" ht="32.1" customHeight="1" x14ac:dyDescent="0.25">
      <c r="A3" s="88" t="s">
        <v>47</v>
      </c>
      <c r="B3" s="88"/>
      <c r="C3" s="88"/>
    </row>
    <row r="4" spans="1:3" x14ac:dyDescent="0.25"/>
    <row r="5" spans="1:3" ht="21.75" thickBot="1" x14ac:dyDescent="0.4">
      <c r="A5" s="44" t="s">
        <v>48</v>
      </c>
    </row>
    <row r="6" spans="1:3" s="21" customFormat="1" ht="15.75" x14ac:dyDescent="0.25">
      <c r="A6" s="39" t="s">
        <v>49</v>
      </c>
      <c r="B6" s="43" t="s">
        <v>50</v>
      </c>
      <c r="C6" s="42" t="s">
        <v>51</v>
      </c>
    </row>
    <row r="7" spans="1:3" ht="142.15" customHeight="1" thickBot="1" x14ac:dyDescent="0.3">
      <c r="A7" s="36"/>
      <c r="B7" s="37"/>
      <c r="C7" s="38" t="str">
        <f>IF(AND('Data for graphs'!N2=100%,'Data for graphs'!E26=0),"Proceed","Do not submit")</f>
        <v>Do not submit</v>
      </c>
    </row>
    <row r="8" spans="1:3" ht="15.75" thickBot="1" x14ac:dyDescent="0.3"/>
    <row r="9" spans="1:3" s="21" customFormat="1" x14ac:dyDescent="0.25">
      <c r="A9" s="41" t="s">
        <v>8</v>
      </c>
      <c r="B9" s="43" t="s">
        <v>50</v>
      </c>
      <c r="C9" s="42"/>
    </row>
    <row r="10" spans="1:3" ht="142.15" customHeight="1" thickBot="1" x14ac:dyDescent="0.3">
      <c r="A10" s="36"/>
      <c r="B10" s="37"/>
      <c r="C10" s="40" t="str">
        <f>HYPERLINK("#'General Assessment'!A1", "Return to General Assessment")</f>
        <v>Return to General Assessment</v>
      </c>
    </row>
    <row r="11" spans="1:3" ht="15.75" thickBot="1" x14ac:dyDescent="0.3"/>
    <row r="12" spans="1:3" s="21" customFormat="1" x14ac:dyDescent="0.25">
      <c r="A12" s="41" t="s">
        <v>52</v>
      </c>
      <c r="B12" s="43" t="s">
        <v>50</v>
      </c>
      <c r="C12" s="42"/>
    </row>
    <row r="13" spans="1:3" ht="142.15" customHeight="1" thickBot="1" x14ac:dyDescent="0.3">
      <c r="A13" s="36"/>
      <c r="B13" s="37"/>
      <c r="C13" s="40" t="str">
        <f>HYPERLINK("#'Solution Category Requirements'!A1", "Return to Solution Category Requirements")</f>
        <v>Return to Solution Category Requirements</v>
      </c>
    </row>
    <row r="14" spans="1:3" ht="15.75" thickBot="1" x14ac:dyDescent="0.3"/>
    <row r="15" spans="1:3" s="21" customFormat="1" x14ac:dyDescent="0.25">
      <c r="A15" s="41" t="s">
        <v>40</v>
      </c>
      <c r="B15" s="43" t="s">
        <v>50</v>
      </c>
      <c r="C15" s="42"/>
    </row>
    <row r="16" spans="1:3" ht="142.15" customHeight="1" thickBot="1" x14ac:dyDescent="0.3">
      <c r="A16" s="36"/>
      <c r="B16" s="37"/>
      <c r="C16" s="40" t="str">
        <f>HYPERLINK("#'Satisfaction Survey'!A4", "Return to Satisfaction Survey")</f>
        <v>Return to Satisfaction Survey</v>
      </c>
    </row>
    <row r="17" x14ac:dyDescent="0.25"/>
  </sheetData>
  <sheetProtection algorithmName="SHA-512" hashValue="Uqlr/7uITBesSH04iIj/QrORTYShpYBQI18lthRCzDLueTzicIAuSjBBeEhw/LlqxOHWxAcXwG1EWdck+2X2Qg==" saltValue="7QAnu3wnKdsbnIPQMLAeaA==" spinCount="100000" sheet="1" formatColumns="0" formatRows="0"/>
  <mergeCells count="1">
    <mergeCell ref="A3:C3"/>
  </mergeCells>
  <conditionalFormatting sqref="C7">
    <cfRule type="containsText" dxfId="2" priority="1" operator="containsText" text="Proceed">
      <formula>NOT(ISERROR(SEARCH("Proceed",C7)))</formula>
    </cfRule>
    <cfRule type="containsText" dxfId="1" priority="2" operator="containsText" text="Do not submit">
      <formula>NOT(ISERROR(SEARCH("Do not submit",C7)))</formula>
    </cfRule>
  </conditionalFormatting>
  <hyperlinks>
    <hyperlink ref="A1" r:id="rId1" xr:uid="{D5A941B9-6FA0-4348-981E-0336398BCD13}"/>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EB50-C564-469D-848B-EA07434B6D49}">
  <sheetPr codeName="Sheet6"/>
  <dimension ref="A1:T30"/>
  <sheetViews>
    <sheetView workbookViewId="0">
      <selection activeCell="B6" sqref="B6"/>
    </sheetView>
  </sheetViews>
  <sheetFormatPr defaultRowHeight="15" x14ac:dyDescent="0.25"/>
  <cols>
    <col min="2" max="2" width="45.5703125" bestFit="1" customWidth="1"/>
    <col min="3" max="3" width="13.28515625" bestFit="1" customWidth="1"/>
  </cols>
  <sheetData>
    <row r="1" spans="1:19" x14ac:dyDescent="0.25">
      <c r="A1" t="s">
        <v>53</v>
      </c>
      <c r="E1" t="s">
        <v>54</v>
      </c>
      <c r="H1" t="s">
        <v>55</v>
      </c>
      <c r="M1" t="s">
        <v>49</v>
      </c>
    </row>
    <row r="2" spans="1:19" x14ac:dyDescent="0.25">
      <c r="A2" t="s">
        <v>56</v>
      </c>
      <c r="B2" s="14">
        <f>COUNTIF('General Assessment'!D12:D23,"Yes")/B6+COUNTIF('General Assessment'!D12:D23,"No")/B6</f>
        <v>0</v>
      </c>
      <c r="E2" t="s">
        <v>57</v>
      </c>
      <c r="F2" s="15">
        <f>B13</f>
        <v>0</v>
      </c>
      <c r="H2" t="s">
        <v>57</v>
      </c>
      <c r="I2" s="14">
        <f>J2/5</f>
        <v>0</v>
      </c>
      <c r="J2">
        <f>'Satisfaction Survey'!B18</f>
        <v>0</v>
      </c>
      <c r="M2" t="s">
        <v>57</v>
      </c>
      <c r="N2" s="14">
        <f>SUM(B2,F2,I2)/3</f>
        <v>0</v>
      </c>
    </row>
    <row r="3" spans="1:19" x14ac:dyDescent="0.25">
      <c r="A3" t="s">
        <v>58</v>
      </c>
      <c r="B3" s="15">
        <f>100%-B2</f>
        <v>1</v>
      </c>
      <c r="E3" t="s">
        <v>58</v>
      </c>
      <c r="F3" s="15">
        <f t="shared" ref="F3:F5" si="0">B14</f>
        <v>1</v>
      </c>
      <c r="H3" t="s">
        <v>59</v>
      </c>
      <c r="I3" s="14">
        <f>1-I2</f>
        <v>1</v>
      </c>
      <c r="J3">
        <f>5-J2</f>
        <v>5</v>
      </c>
      <c r="M3" t="s">
        <v>58</v>
      </c>
      <c r="N3" s="14">
        <f>SUM(B3,F3,I3)/3</f>
        <v>1</v>
      </c>
    </row>
    <row r="4" spans="1:19" x14ac:dyDescent="0.25">
      <c r="A4" t="s">
        <v>60</v>
      </c>
      <c r="B4" s="14">
        <f>COUNTIF('General Assessment'!D15:D23,"Yes")/B6</f>
        <v>0</v>
      </c>
      <c r="E4" t="s">
        <v>60</v>
      </c>
      <c r="F4" s="15">
        <f t="shared" si="0"/>
        <v>0</v>
      </c>
      <c r="H4" t="s">
        <v>60</v>
      </c>
    </row>
    <row r="5" spans="1:19" x14ac:dyDescent="0.25">
      <c r="A5" t="s">
        <v>61</v>
      </c>
      <c r="B5" s="14">
        <f>COUNTIF('General Assessment'!D15:D23,"No")/B6</f>
        <v>0</v>
      </c>
      <c r="E5" t="s">
        <v>61</v>
      </c>
      <c r="F5" s="15">
        <f t="shared" si="0"/>
        <v>0</v>
      </c>
      <c r="H5" t="s">
        <v>61</v>
      </c>
    </row>
    <row r="6" spans="1:19" x14ac:dyDescent="0.25">
      <c r="A6" t="s">
        <v>62</v>
      </c>
      <c r="B6">
        <v>12</v>
      </c>
    </row>
    <row r="7" spans="1:19" x14ac:dyDescent="0.25">
      <c r="S7" t="s">
        <v>63</v>
      </c>
    </row>
    <row r="9" spans="1:19" x14ac:dyDescent="0.25">
      <c r="A9" t="s">
        <v>64</v>
      </c>
    </row>
    <row r="11" spans="1:19" x14ac:dyDescent="0.25">
      <c r="A11" t="s">
        <v>54</v>
      </c>
    </row>
    <row r="12" spans="1:19" x14ac:dyDescent="0.25">
      <c r="B12" t="s">
        <v>54</v>
      </c>
      <c r="C12" s="66">
        <v>1</v>
      </c>
      <c r="D12" s="66">
        <v>2</v>
      </c>
      <c r="E12" s="66">
        <v>3</v>
      </c>
      <c r="F12" s="66">
        <v>4</v>
      </c>
      <c r="G12" s="66">
        <v>5</v>
      </c>
      <c r="H12" s="66">
        <v>6</v>
      </c>
      <c r="I12" s="66">
        <v>7</v>
      </c>
      <c r="J12" s="66">
        <v>8</v>
      </c>
      <c r="K12" s="66">
        <v>9</v>
      </c>
      <c r="L12" s="66">
        <v>10</v>
      </c>
      <c r="M12" s="66">
        <v>11</v>
      </c>
      <c r="N12" s="66">
        <v>12</v>
      </c>
      <c r="O12" s="66">
        <v>13</v>
      </c>
      <c r="P12" s="66">
        <v>14</v>
      </c>
      <c r="Q12" s="66">
        <v>15</v>
      </c>
      <c r="R12" s="66">
        <v>16</v>
      </c>
      <c r="S12" s="66">
        <v>17</v>
      </c>
    </row>
    <row r="13" spans="1:19" x14ac:dyDescent="0.25">
      <c r="A13" t="s">
        <v>57</v>
      </c>
      <c r="B13" s="14" cm="1">
        <f t="array" ref="B13">IFERROR(INDEX(C13:R13, MATCH(TRUE, C13:R13&gt;0, 0)), 0)</f>
        <v>0</v>
      </c>
      <c r="C13" s="45">
        <f>SUM(C15:C17)</f>
        <v>0</v>
      </c>
      <c r="D13" s="45" t="e">
        <f t="shared" ref="D13:R13" si="1">SUM(D15:D17)</f>
        <v>#DIV/0!</v>
      </c>
      <c r="E13" s="45" t="e">
        <f t="shared" si="1"/>
        <v>#DIV/0!</v>
      </c>
      <c r="F13" s="45" t="e">
        <f t="shared" si="1"/>
        <v>#DIV/0!</v>
      </c>
      <c r="G13" s="45" t="e">
        <f t="shared" si="1"/>
        <v>#DIV/0!</v>
      </c>
      <c r="H13" s="45" t="e">
        <f t="shared" si="1"/>
        <v>#DIV/0!</v>
      </c>
      <c r="I13" s="45" t="e">
        <f t="shared" si="1"/>
        <v>#DIV/0!</v>
      </c>
      <c r="J13" s="45" t="e">
        <f t="shared" si="1"/>
        <v>#DIV/0!</v>
      </c>
      <c r="K13" s="45" t="e">
        <f t="shared" si="1"/>
        <v>#DIV/0!</v>
      </c>
      <c r="L13" s="45" t="e">
        <f t="shared" si="1"/>
        <v>#DIV/0!</v>
      </c>
      <c r="M13" s="45" t="e">
        <f t="shared" si="1"/>
        <v>#DIV/0!</v>
      </c>
      <c r="N13" s="45" t="e">
        <f t="shared" si="1"/>
        <v>#DIV/0!</v>
      </c>
      <c r="O13" s="45" t="e">
        <f t="shared" si="1"/>
        <v>#DIV/0!</v>
      </c>
      <c r="P13" s="45" t="e">
        <f t="shared" si="1"/>
        <v>#DIV/0!</v>
      </c>
      <c r="Q13" s="45" t="e">
        <f t="shared" si="1"/>
        <v>#DIV/0!</v>
      </c>
      <c r="R13" s="45" t="e">
        <f t="shared" si="1"/>
        <v>#DIV/0!</v>
      </c>
    </row>
    <row r="14" spans="1:19" x14ac:dyDescent="0.25">
      <c r="A14" t="s">
        <v>58</v>
      </c>
      <c r="B14" s="15">
        <f>100%-B13</f>
        <v>1</v>
      </c>
      <c r="C14" s="15">
        <f>100%-C13</f>
        <v>1</v>
      </c>
      <c r="D14" s="15" t="e">
        <f t="shared" ref="D14:R14" si="2">100%-D13</f>
        <v>#DIV/0!</v>
      </c>
      <c r="E14" s="15" t="e">
        <f t="shared" si="2"/>
        <v>#DIV/0!</v>
      </c>
      <c r="F14" s="15" t="e">
        <f t="shared" si="2"/>
        <v>#DIV/0!</v>
      </c>
      <c r="G14" s="15" t="e">
        <f t="shared" si="2"/>
        <v>#DIV/0!</v>
      </c>
      <c r="H14" s="15" t="e">
        <f t="shared" si="2"/>
        <v>#DIV/0!</v>
      </c>
      <c r="I14" s="15" t="e">
        <f t="shared" si="2"/>
        <v>#DIV/0!</v>
      </c>
      <c r="J14" s="15" t="e">
        <f t="shared" si="2"/>
        <v>#DIV/0!</v>
      </c>
      <c r="K14" s="15" t="e">
        <f t="shared" si="2"/>
        <v>#DIV/0!</v>
      </c>
      <c r="L14" s="15" t="e">
        <f t="shared" si="2"/>
        <v>#DIV/0!</v>
      </c>
      <c r="M14" s="15" t="e">
        <f t="shared" si="2"/>
        <v>#DIV/0!</v>
      </c>
      <c r="N14" s="15" t="e">
        <f t="shared" si="2"/>
        <v>#DIV/0!</v>
      </c>
      <c r="O14" s="15" t="e">
        <f t="shared" si="2"/>
        <v>#DIV/0!</v>
      </c>
      <c r="P14" s="15" t="e">
        <f t="shared" si="2"/>
        <v>#DIV/0!</v>
      </c>
      <c r="Q14" s="15" t="e">
        <f t="shared" si="2"/>
        <v>#DIV/0!</v>
      </c>
      <c r="R14" s="15" t="e">
        <f t="shared" si="2"/>
        <v>#DIV/0!</v>
      </c>
    </row>
    <row r="15" spans="1:19" x14ac:dyDescent="0.25">
      <c r="A15" t="s">
        <v>60</v>
      </c>
      <c r="B15" s="14">
        <f>HLOOKUP(B13,C13:R16,3)</f>
        <v>0</v>
      </c>
      <c r="C15" s="14">
        <f>COUNTIFS('Solution Category Requirements'!$A$15:$A$206,"&gt;"&amp;C12,'Solution Category Requirements'!$A$15:$A$206,"&lt;"&amp;D12,'Solution Category Requirements'!$D$15:$D$206,"Yes")/C18</f>
        <v>0</v>
      </c>
      <c r="D15" s="14" t="e">
        <f>COUNTIFS('Solution Category Requirements'!$A$15:$A$206,"&gt;"&amp;D12,'Solution Category Requirements'!$A$15:$A$206,"&lt;"&amp;E12,'Solution Category Requirements'!$D$15:$D$206,"Yes")/D18</f>
        <v>#DIV/0!</v>
      </c>
      <c r="E15" s="14" t="e">
        <f>COUNTIFS('Solution Category Requirements'!$A$15:$A$206,"&gt;"&amp;E12,'Solution Category Requirements'!$A$15:$A$206,"&lt;"&amp;F12,'Solution Category Requirements'!$D$15:$D$206,"Yes")/E18</f>
        <v>#DIV/0!</v>
      </c>
      <c r="F15" s="14" t="e">
        <f>COUNTIFS('Solution Category Requirements'!$A$15:$A$206,"&gt;"&amp;F12,'Solution Category Requirements'!$A$15:$A$206,"&lt;"&amp;G12,'Solution Category Requirements'!$D$15:$D$206,"Yes")/F18</f>
        <v>#DIV/0!</v>
      </c>
      <c r="G15" s="14" t="e">
        <f>COUNTIFS('Solution Category Requirements'!$A$15:$A$206,"&gt;"&amp;G12,'Solution Category Requirements'!$A$15:$A$206,"&lt;"&amp;H12,'Solution Category Requirements'!$D$15:$D$206,"Yes")/G18</f>
        <v>#DIV/0!</v>
      </c>
      <c r="H15" s="14" t="e">
        <f>COUNTIFS('Solution Category Requirements'!$A$15:$A$206,"&gt;"&amp;H12,'Solution Category Requirements'!$A$15:$A$206,"&lt;"&amp;I12,'Solution Category Requirements'!$D$15:$D$206,"Yes")/H18</f>
        <v>#DIV/0!</v>
      </c>
      <c r="I15" s="14" t="e">
        <f>COUNTIFS('Solution Category Requirements'!$A$15:$A$206,"&gt;"&amp;I12,'Solution Category Requirements'!$A$15:$A$206,"&lt;"&amp;J12,'Solution Category Requirements'!$D$15:$D$206,"Yes")/I18</f>
        <v>#DIV/0!</v>
      </c>
      <c r="J15" s="14" t="e">
        <f>COUNTIFS('Solution Category Requirements'!$A$15:$A$206,"&gt;"&amp;J12,'Solution Category Requirements'!$A$15:$A$206,"&lt;"&amp;K12,'Solution Category Requirements'!$D$15:$D$206,"Yes")/J18</f>
        <v>#DIV/0!</v>
      </c>
      <c r="K15" s="14" t="e">
        <f>COUNTIFS('Solution Category Requirements'!$A$15:$A$206,"&gt;"&amp;K12,'Solution Category Requirements'!$A$15:$A$206,"&lt;"&amp;L12,'Solution Category Requirements'!$D$15:$D$206,"Yes")/K18</f>
        <v>#DIV/0!</v>
      </c>
      <c r="L15" s="14" t="e">
        <f>COUNTIFS('Solution Category Requirements'!$A$15:$A$206,"&gt;"&amp;L12,'Solution Category Requirements'!$A$15:$A$206,"&lt;"&amp;M12,'Solution Category Requirements'!$D$15:$D$206,"Yes")/L18</f>
        <v>#DIV/0!</v>
      </c>
      <c r="M15" s="14" t="e">
        <f>COUNTIFS('Solution Category Requirements'!$A$15:$A$206,"&gt;"&amp;M12,'Solution Category Requirements'!$A$15:$A$206,"&lt;"&amp;N12,'Solution Category Requirements'!$D$15:$D$206,"Yes")/M18</f>
        <v>#DIV/0!</v>
      </c>
      <c r="N15" s="14" t="e">
        <f>COUNTIFS('Solution Category Requirements'!$A$15:$A$206,"&gt;"&amp;N12,'Solution Category Requirements'!$A$15:$A$206,"&lt;"&amp;O12,'Solution Category Requirements'!$D$15:$D$206,"Yes")/N18</f>
        <v>#DIV/0!</v>
      </c>
      <c r="O15" s="14" t="e">
        <f>COUNTIFS('Solution Category Requirements'!$A$15:$A$206,"&gt;"&amp;O12,'Solution Category Requirements'!$A$15:$A$206,"&lt;"&amp;P12,'Solution Category Requirements'!$D$15:$D$206,"Yes")/O18</f>
        <v>#DIV/0!</v>
      </c>
      <c r="P15" s="14" t="e">
        <f>COUNTIFS('Solution Category Requirements'!$A$15:$A$206,"&gt;"&amp;P12,'Solution Category Requirements'!$A$15:$A$206,"&lt;"&amp;Q12,'Solution Category Requirements'!$D$15:$D$206,"Yes")/P18</f>
        <v>#DIV/0!</v>
      </c>
      <c r="Q15" s="14" t="e">
        <f>COUNTIFS('Solution Category Requirements'!$A$15:$A$206,"&gt;"&amp;Q12,'Solution Category Requirements'!$A$15:$A$206,"&lt;"&amp;R12,'Solution Category Requirements'!$D$15:$D$206,"Yes")/Q18</f>
        <v>#DIV/0!</v>
      </c>
      <c r="R15" s="14" t="e">
        <f>COUNTIFS('Solution Category Requirements'!$A$15:$A$206,"&gt;"&amp;R12,'Solution Category Requirements'!$A$15:$A$206,"&lt;"&amp;S12,'Solution Category Requirements'!$D$15:$D$206,"Yes")/R18</f>
        <v>#DIV/0!</v>
      </c>
    </row>
    <row r="16" spans="1:19" x14ac:dyDescent="0.25">
      <c r="A16" t="s">
        <v>61</v>
      </c>
      <c r="B16" s="14">
        <f>HLOOKUP(B13,C13:R16,4)</f>
        <v>0</v>
      </c>
      <c r="C16" s="14">
        <f>COUNTIFS('Solution Category Requirements'!$A$15:$A$206,"&gt;"&amp;C12,'Solution Category Requirements'!$A$15:$A$206,"&lt;"&amp;D12,'Solution Category Requirements'!$D$15:$D$206,"No")/C18</f>
        <v>0</v>
      </c>
      <c r="D16" s="14" t="e">
        <f>COUNTIFS('Solution Category Requirements'!$A$15:$A$206,"&gt;"&amp;D12,'Solution Category Requirements'!$A$15:$A$206,"&lt;"&amp;E12,'Solution Category Requirements'!$D$15:$D$206,"No")/D18</f>
        <v>#DIV/0!</v>
      </c>
      <c r="E16" s="14" t="e">
        <f>COUNTIFS('Solution Category Requirements'!$A$15:$A$206,"&gt;"&amp;E12,'Solution Category Requirements'!$A$15:$A$206,"&lt;"&amp;F12,'Solution Category Requirements'!$D$15:$D$206,"No")/E18</f>
        <v>#DIV/0!</v>
      </c>
      <c r="F16" s="14" t="e">
        <f>COUNTIFS('Solution Category Requirements'!$A$15:$A$206,"&gt;"&amp;F12,'Solution Category Requirements'!$A$15:$A$206,"&lt;"&amp;G12,'Solution Category Requirements'!$D$15:$D$206,"No")/F18</f>
        <v>#DIV/0!</v>
      </c>
      <c r="G16" s="14" t="e">
        <f>COUNTIFS('Solution Category Requirements'!$A$15:$A$206,"&gt;"&amp;G12,'Solution Category Requirements'!$A$15:$A$206,"&lt;"&amp;H12,'Solution Category Requirements'!$D$15:$D$206,"No")/G18</f>
        <v>#DIV/0!</v>
      </c>
      <c r="H16" s="14" t="e">
        <f>COUNTIFS('Solution Category Requirements'!$A$15:$A$206,"&gt;"&amp;H12,'Solution Category Requirements'!$A$15:$A$206,"&lt;"&amp;I12,'Solution Category Requirements'!$D$15:$D$206,"No")/H18</f>
        <v>#DIV/0!</v>
      </c>
      <c r="I16" s="14" t="e">
        <f>COUNTIFS('Solution Category Requirements'!$A$15:$A$206,"&gt;"&amp;I12,'Solution Category Requirements'!$A$15:$A$206,"&lt;"&amp;J12,'Solution Category Requirements'!$D$15:$D$206,"No")/I18</f>
        <v>#DIV/0!</v>
      </c>
      <c r="J16" s="14" t="e">
        <f>COUNTIFS('Solution Category Requirements'!$A$15:$A$206,"&gt;"&amp;J12,'Solution Category Requirements'!$A$15:$A$206,"&lt;"&amp;K12,'Solution Category Requirements'!$D$15:$D$206,"No")/J18</f>
        <v>#DIV/0!</v>
      </c>
      <c r="K16" s="14" t="e">
        <f>COUNTIFS('Solution Category Requirements'!$A$15:$A$206,"&gt;"&amp;K12,'Solution Category Requirements'!$A$15:$A$206,"&lt;"&amp;L12,'Solution Category Requirements'!$D$15:$D$206,"No")/K18</f>
        <v>#DIV/0!</v>
      </c>
      <c r="L16" s="14" t="e">
        <f>COUNTIFS('Solution Category Requirements'!$A$15:$A$206,"&gt;"&amp;L12,'Solution Category Requirements'!$A$15:$A$206,"&lt;"&amp;M12,'Solution Category Requirements'!$D$15:$D$206,"No")/L18</f>
        <v>#DIV/0!</v>
      </c>
      <c r="M16" s="14" t="e">
        <f>COUNTIFS('Solution Category Requirements'!$A$15:$A$206,"&gt;"&amp;M12,'Solution Category Requirements'!$A$15:$A$206,"&lt;"&amp;N12,'Solution Category Requirements'!$D$15:$D$206,"No")/M18</f>
        <v>#DIV/0!</v>
      </c>
      <c r="N16" s="14" t="e">
        <f>COUNTIFS('Solution Category Requirements'!$A$15:$A$206,"&gt;"&amp;N12,'Solution Category Requirements'!$A$15:$A$206,"&lt;"&amp;O12,'Solution Category Requirements'!$D$15:$D$206,"No")/N18</f>
        <v>#DIV/0!</v>
      </c>
      <c r="O16" s="14" t="e">
        <f>COUNTIFS('Solution Category Requirements'!$A$15:$A$206,"&gt;"&amp;O12,'Solution Category Requirements'!$A$15:$A$206,"&lt;"&amp;P12,'Solution Category Requirements'!$D$15:$D$206,"No")/O18</f>
        <v>#DIV/0!</v>
      </c>
      <c r="P16" s="14" t="e">
        <f>COUNTIFS('Solution Category Requirements'!$A$15:$A$206,"&gt;"&amp;P12,'Solution Category Requirements'!$A$15:$A$206,"&lt;"&amp;Q12,'Solution Category Requirements'!$D$15:$D$206,"No")/P18</f>
        <v>#DIV/0!</v>
      </c>
      <c r="Q16" s="14" t="e">
        <f>COUNTIFS('Solution Category Requirements'!$A$15:$A$206,"&gt;"&amp;Q12,'Solution Category Requirements'!$A$15:$A$206,"&lt;"&amp;R12,'Solution Category Requirements'!$D$15:$D$206,"No")/Q18</f>
        <v>#DIV/0!</v>
      </c>
      <c r="R16" s="14" t="e">
        <f>COUNTIFS('Solution Category Requirements'!$A$15:$A$206,"&gt;"&amp;R12,'Solution Category Requirements'!$A$15:$A$206,"&lt;"&amp;S12,'Solution Category Requirements'!$D$15:$D$206,"No")/R18</f>
        <v>#DIV/0!</v>
      </c>
    </row>
    <row r="17" spans="1:20" x14ac:dyDescent="0.25">
      <c r="A17" t="s">
        <v>113</v>
      </c>
      <c r="B17" s="14">
        <f>HLOOKUP(B14,C14:R17,4)</f>
        <v>0</v>
      </c>
      <c r="C17" s="14">
        <f>COUNTIFS('Solution Category Requirements'!$A$15:$A$206,"&gt;"&amp;C12,'Solution Category Requirements'!$A$15:$A$206,"&lt;"&amp;D12,'Solution Category Requirements'!$D$15:$D$206,"NA")/C18</f>
        <v>0</v>
      </c>
      <c r="D17" s="14" t="e">
        <f>COUNTIFS('Solution Category Requirements'!$A$15:$A$206,"&gt;"&amp;D12,'Solution Category Requirements'!$A$15:$A$206,"&lt;"&amp;E12,'Solution Category Requirements'!$D$15:$D$206,"NA")/D18</f>
        <v>#DIV/0!</v>
      </c>
      <c r="E17" s="14" t="e">
        <f>COUNTIFS('Solution Category Requirements'!$A$15:$A$206,"&gt;"&amp;E12,'Solution Category Requirements'!$A$15:$A$206,"&lt;"&amp;F12,'Solution Category Requirements'!$D$15:$D$206,"NA")/E18</f>
        <v>#DIV/0!</v>
      </c>
      <c r="F17" s="14" t="e">
        <f>COUNTIFS('Solution Category Requirements'!$A$15:$A$206,"&gt;"&amp;F12,'Solution Category Requirements'!$A$15:$A$206,"&lt;"&amp;G12,'Solution Category Requirements'!$D$15:$D$206,"NA")/F18</f>
        <v>#DIV/0!</v>
      </c>
      <c r="G17" s="14" t="e">
        <f>COUNTIFS('Solution Category Requirements'!$A$15:$A$206,"&gt;"&amp;G12,'Solution Category Requirements'!$A$15:$A$206,"&lt;"&amp;H12,'Solution Category Requirements'!$D$15:$D$206,"NA")/G18</f>
        <v>#DIV/0!</v>
      </c>
      <c r="H17" s="14" t="e">
        <f>COUNTIFS('Solution Category Requirements'!$A$15:$A$206,"&gt;"&amp;H12,'Solution Category Requirements'!$A$15:$A$206,"&lt;"&amp;I12,'Solution Category Requirements'!$D$15:$D$206,"NA")/H18</f>
        <v>#DIV/0!</v>
      </c>
      <c r="I17" s="14" t="e">
        <f>COUNTIFS('Solution Category Requirements'!$A$15:$A$206,"&gt;"&amp;I12,'Solution Category Requirements'!$A$15:$A$206,"&lt;"&amp;J12,'Solution Category Requirements'!$D$15:$D$206,"NA")/I18</f>
        <v>#DIV/0!</v>
      </c>
      <c r="J17" s="14" t="e">
        <f>COUNTIFS('Solution Category Requirements'!$A$15:$A$206,"&gt;"&amp;J12,'Solution Category Requirements'!$A$15:$A$206,"&lt;"&amp;K12,'Solution Category Requirements'!$D$15:$D$206,"NA")/J18</f>
        <v>#DIV/0!</v>
      </c>
      <c r="K17" s="14" t="e">
        <f>COUNTIFS('Solution Category Requirements'!$A$15:$A$206,"&gt;"&amp;K12,'Solution Category Requirements'!$A$15:$A$206,"&lt;"&amp;L12,'Solution Category Requirements'!$D$15:$D$206,"NA")/K18</f>
        <v>#DIV/0!</v>
      </c>
      <c r="L17" s="14" t="e">
        <f>COUNTIFS('Solution Category Requirements'!$A$15:$A$206,"&gt;"&amp;L12,'Solution Category Requirements'!$A$15:$A$206,"&lt;"&amp;M12,'Solution Category Requirements'!$D$15:$D$206,"NA")/L18</f>
        <v>#DIV/0!</v>
      </c>
      <c r="M17" s="14" t="e">
        <f>COUNTIFS('Solution Category Requirements'!$A$15:$A$206,"&gt;"&amp;M12,'Solution Category Requirements'!$A$15:$A$206,"&lt;"&amp;N12,'Solution Category Requirements'!$D$15:$D$206,"NA")/M18</f>
        <v>#DIV/0!</v>
      </c>
      <c r="N17" s="14" t="e">
        <f>COUNTIFS('Solution Category Requirements'!$A$15:$A$206,"&gt;"&amp;N12,'Solution Category Requirements'!$A$15:$A$206,"&lt;"&amp;O12,'Solution Category Requirements'!$D$15:$D$206,"NA")/N18</f>
        <v>#DIV/0!</v>
      </c>
      <c r="O17" s="14" t="e">
        <f>COUNTIFS('Solution Category Requirements'!$A$15:$A$206,"&gt;"&amp;O12,'Solution Category Requirements'!$A$15:$A$206,"&lt;"&amp;P12,'Solution Category Requirements'!$D$15:$D$206,"NA")/O18</f>
        <v>#DIV/0!</v>
      </c>
      <c r="P17" s="14" t="e">
        <f>COUNTIFS('Solution Category Requirements'!$A$15:$A$206,"&gt;"&amp;P12,'Solution Category Requirements'!$A$15:$A$206,"&lt;"&amp;Q12,'Solution Category Requirements'!$D$15:$D$206,"NA")/P18</f>
        <v>#DIV/0!</v>
      </c>
      <c r="Q17" s="14" t="e">
        <f>COUNTIFS('Solution Category Requirements'!$A$15:$A$206,"&gt;"&amp;Q12,'Solution Category Requirements'!$A$15:$A$206,"&lt;"&amp;R12,'Solution Category Requirements'!$D$15:$D$206,"NA")/Q18</f>
        <v>#DIV/0!</v>
      </c>
      <c r="R17" s="14" t="e">
        <f>COUNTIFS('Solution Category Requirements'!$A$15:$A$206,"&gt;"&amp;R12,'Solution Category Requirements'!$A$15:$A$206,"&lt;"&amp;S12,'Solution Category Requirements'!$D$15:$D$206,"NA")/R18</f>
        <v>#DIV/0!</v>
      </c>
    </row>
    <row r="18" spans="1:20" x14ac:dyDescent="0.25">
      <c r="A18" t="s">
        <v>65</v>
      </c>
      <c r="B18" s="14"/>
      <c r="C18" s="46">
        <f>COUNTIFS('Solution Category Requirements'!$A$17:$A$334,"&gt;"&amp;C12,'Solution Category Requirements'!$A$17:$A$334,"&lt;"&amp;D12)</f>
        <v>26</v>
      </c>
      <c r="D18" s="46">
        <f>COUNTIFS('Solution Category Requirements'!$A$17:$A$334,"&gt;"&amp;D12,'Solution Category Requirements'!$A$17:$A$334,"&lt;"&amp;E12)</f>
        <v>0</v>
      </c>
      <c r="E18" s="46">
        <f>COUNTIFS('Solution Category Requirements'!$A$17:$A$334,"&gt;"&amp;E12,'Solution Category Requirements'!$A$17:$A$334,"&lt;"&amp;F12)</f>
        <v>0</v>
      </c>
      <c r="F18" s="46">
        <f>COUNTIFS('Solution Category Requirements'!$A$17:$A$334,"&gt;"&amp;F12,'Solution Category Requirements'!$A$17:$A$334,"&lt;"&amp;G12)</f>
        <v>0</v>
      </c>
      <c r="G18" s="46">
        <f>COUNTIFS('Solution Category Requirements'!$A$17:$A$334,"&gt;"&amp;G12,'Solution Category Requirements'!$A$17:$A$334,"&lt;"&amp;H12)</f>
        <v>0</v>
      </c>
      <c r="H18" s="46">
        <f>COUNTIFS('Solution Category Requirements'!$A$17:$A$334,"&gt;"&amp;H12,'Solution Category Requirements'!$A$17:$A$334,"&lt;"&amp;I12)</f>
        <v>0</v>
      </c>
      <c r="I18" s="46">
        <f>COUNTIFS('Solution Category Requirements'!$A$17:$A$334,"&gt;"&amp;I12,'Solution Category Requirements'!$A$17:$A$334,"&lt;"&amp;J12)</f>
        <v>0</v>
      </c>
      <c r="J18" s="46">
        <f>COUNTIFS('Solution Category Requirements'!$A$17:$A$334,"&gt;"&amp;J12,'Solution Category Requirements'!$A$17:$A$334,"&lt;"&amp;K12)</f>
        <v>0</v>
      </c>
      <c r="K18" s="46">
        <f>COUNTIFS('Solution Category Requirements'!$A$17:$A$334,"&gt;"&amp;K12,'Solution Category Requirements'!$A$17:$A$334,"&lt;"&amp;L12)</f>
        <v>0</v>
      </c>
      <c r="L18" s="46">
        <f>COUNTIFS('Solution Category Requirements'!$A$17:$A$334,"&gt;"&amp;L12,'Solution Category Requirements'!$A$17:$A$334,"&lt;"&amp;M12)</f>
        <v>0</v>
      </c>
      <c r="M18" s="46">
        <f>COUNTIFS('Solution Category Requirements'!$A$17:$A$334,"&gt;"&amp;M12,'Solution Category Requirements'!$A$17:$A$334,"&lt;"&amp;N12)</f>
        <v>0</v>
      </c>
      <c r="N18" s="46">
        <f>COUNTIFS('Solution Category Requirements'!$A$17:$A$334,"&gt;"&amp;N12,'Solution Category Requirements'!$A$17:$A$334,"&lt;"&amp;O12)</f>
        <v>0</v>
      </c>
      <c r="O18" s="46">
        <f>COUNTIFS('Solution Category Requirements'!$A$17:$A$334,"&gt;"&amp;O12,'Solution Category Requirements'!$A$17:$A$334,"&lt;"&amp;P12)</f>
        <v>0</v>
      </c>
      <c r="P18" s="46">
        <f>COUNTIFS('Solution Category Requirements'!$A$17:$A$334,"&gt;"&amp;P12,'Solution Category Requirements'!$A$17:$A$334,"&lt;"&amp;Q12)</f>
        <v>0</v>
      </c>
      <c r="Q18" s="46">
        <f>COUNTIFS('Solution Category Requirements'!$A$17:$A$334,"&gt;"&amp;Q12,'Solution Category Requirements'!$A$17:$A$334,"&lt;"&amp;R12)</f>
        <v>0</v>
      </c>
      <c r="R18" s="46">
        <f>COUNTIFS('Solution Category Requirements'!$A$17:$A$334,"&gt;"&amp;R12,'Solution Category Requirements'!$A$17:$A$334,"&lt;"&amp;S12)</f>
        <v>0</v>
      </c>
    </row>
    <row r="20" spans="1:20" x14ac:dyDescent="0.25">
      <c r="A20" t="s">
        <v>66</v>
      </c>
      <c r="C20" s="74" t="e">
        <f>MATCH(D12,'Solution Category Requirements'!$A$15:$A$334,0)-MATCH(C12,'Solution Category Requirements'!$A$15:$A$334,0)-1</f>
        <v>#N/A</v>
      </c>
      <c r="D20" s="74" t="e">
        <f>MATCH(E12,'Solution Category Requirements'!$A$15:$A$334,0)-MATCH(D12,'Solution Category Requirements'!$A$15:$A$334,0)-1</f>
        <v>#N/A</v>
      </c>
      <c r="E20" s="74" t="e">
        <f>MATCH(F12,'Solution Category Requirements'!$A$15:$A$334,0)-MATCH(E12,'Solution Category Requirements'!$A$15:$A$334,0)-1</f>
        <v>#N/A</v>
      </c>
      <c r="F20" s="74" t="e">
        <f>MATCH(G12,'Solution Category Requirements'!$A$15:$A$334,0)-MATCH(F12,'Solution Category Requirements'!$A$15:$A$334,0)-1</f>
        <v>#N/A</v>
      </c>
      <c r="G20" s="74" t="e">
        <f>MATCH(H12,'Solution Category Requirements'!$A$15:$A$334,0)-MATCH(G12,'Solution Category Requirements'!$A$15:$A$334,0)-1</f>
        <v>#N/A</v>
      </c>
      <c r="H20" s="74" t="e">
        <f>MATCH(I12,'Solution Category Requirements'!$A$15:$A$334,0)-MATCH(H12,'Solution Category Requirements'!$A$15:$A$334,0)-1</f>
        <v>#N/A</v>
      </c>
      <c r="I20" s="74" t="e">
        <f>MATCH(J12,'Solution Category Requirements'!$A$15:$A$334,0)-MATCH(I12,'Solution Category Requirements'!$A$15:$A$334,0)-1</f>
        <v>#N/A</v>
      </c>
      <c r="J20" s="74" t="e">
        <f>MATCH(K12,'Solution Category Requirements'!$A$15:$A$334,0)-MATCH(J12,'Solution Category Requirements'!$A$15:$A$334,0)-1</f>
        <v>#N/A</v>
      </c>
      <c r="K20" s="74" t="e">
        <f>MATCH(L12,'Solution Category Requirements'!$A$15:$A$334,0)-MATCH(K12,'Solution Category Requirements'!$A$15:$A$334,0)-1</f>
        <v>#N/A</v>
      </c>
      <c r="L20" s="74" t="e">
        <f>MATCH(M12,'Solution Category Requirements'!$A$15:$A$334,0)-MATCH(L12,'Solution Category Requirements'!$A$15:$A$334,0)-1</f>
        <v>#N/A</v>
      </c>
      <c r="M20" s="74" t="e">
        <f>MATCH(N12,'Solution Category Requirements'!$A$15:$A$334,0)-MATCH(M12,'Solution Category Requirements'!$A$15:$A$334,0)-1</f>
        <v>#N/A</v>
      </c>
      <c r="N20" s="74" t="e">
        <f>MATCH(O12,'Solution Category Requirements'!$A$16:$A$334,0)-MATCH(N12,'Solution Category Requirements'!$A$16:$A$334,0)-1</f>
        <v>#N/A</v>
      </c>
      <c r="O20" s="74" t="e">
        <f>MATCH(P12,'Solution Category Requirements'!$A$17:$A$334,0)-MATCH(O12,'Solution Category Requirements'!$A$17:$A$334,0)-1</f>
        <v>#N/A</v>
      </c>
      <c r="P20" s="74" t="e">
        <f>MATCH(Q12,'Solution Category Requirements'!$A$18:$A$334,0)-MATCH(P12,'Solution Category Requirements'!$A$18:$A$334,0)-1</f>
        <v>#N/A</v>
      </c>
      <c r="Q20" s="74" t="e">
        <f>MATCH(R12,'Solution Category Requirements'!$A$19:$A$334,0)-MATCH(Q12,'Solution Category Requirements'!$A$19:$A$334,0)-1</f>
        <v>#N/A</v>
      </c>
      <c r="R20" s="74" t="e">
        <f>MATCH(S12,'Solution Category Requirements'!$A$20:$A$334,0)-MATCH(R12,'Solution Category Requirements'!$A$20:$A$334,0)-1</f>
        <v>#N/A</v>
      </c>
      <c r="T20" t="s">
        <v>81</v>
      </c>
    </row>
    <row r="21" spans="1:20" x14ac:dyDescent="0.25">
      <c r="T21" t="s">
        <v>82</v>
      </c>
    </row>
    <row r="22" spans="1:20" x14ac:dyDescent="0.25">
      <c r="A22" t="s">
        <v>67</v>
      </c>
    </row>
    <row r="23" spans="1:20" x14ac:dyDescent="0.25">
      <c r="B23" t="s">
        <v>8</v>
      </c>
      <c r="C23" t="s">
        <v>68</v>
      </c>
      <c r="D23" t="s">
        <v>69</v>
      </c>
      <c r="E23" t="s">
        <v>70</v>
      </c>
    </row>
    <row r="24" spans="1:20" x14ac:dyDescent="0.25">
      <c r="A24" t="s">
        <v>71</v>
      </c>
      <c r="B24">
        <f>'General Assessment'!A7</f>
        <v>0</v>
      </c>
      <c r="C24">
        <f>'Solution Category Requirements'!A10</f>
        <v>0</v>
      </c>
    </row>
    <row r="25" spans="1:20" x14ac:dyDescent="0.25">
      <c r="A25" t="s">
        <v>72</v>
      </c>
      <c r="B25">
        <f>'General Assessment'!A8</f>
        <v>0</v>
      </c>
      <c r="C25">
        <f>'Solution Category Requirements'!A11</f>
        <v>0</v>
      </c>
      <c r="D25">
        <f>J3</f>
        <v>5</v>
      </c>
    </row>
    <row r="26" spans="1:20" x14ac:dyDescent="0.25">
      <c r="A26" t="s">
        <v>70</v>
      </c>
      <c r="B26">
        <f>SUM(B24:B25)</f>
        <v>0</v>
      </c>
      <c r="C26">
        <f>SUM(C24:C25)</f>
        <v>0</v>
      </c>
      <c r="D26">
        <f>SUM(D24:D25)</f>
        <v>5</v>
      </c>
      <c r="E26">
        <f>SUM(B26:D26)</f>
        <v>5</v>
      </c>
    </row>
    <row r="30" spans="1:20" x14ac:dyDescent="0.25">
      <c r="A30" s="22" t="str">
        <f>IF(AND(N2=100%,E26=0),"Proceed","Do not submit")</f>
        <v>Do not submit</v>
      </c>
    </row>
  </sheetData>
  <conditionalFormatting sqref="C20:R20">
    <cfRule type="expression" dxfId="0" priority="1">
      <formula>"&lt;&gt;C17"</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59245-DDEE-43A9-9244-E4CF78BC15F7}">
  <sheetPr codeName="Sheet7">
    <tabColor rgb="FFDCC5ED"/>
  </sheetPr>
  <dimension ref="A1:F6"/>
  <sheetViews>
    <sheetView workbookViewId="0">
      <selection activeCell="B13" sqref="B13"/>
    </sheetView>
  </sheetViews>
  <sheetFormatPr defaultRowHeight="15" x14ac:dyDescent="0.25"/>
  <cols>
    <col min="1" max="1" width="55.42578125" bestFit="1" customWidth="1"/>
    <col min="2" max="2" width="36.7109375" customWidth="1"/>
    <col min="3" max="3" width="33" customWidth="1"/>
  </cols>
  <sheetData>
    <row r="1" spans="1:6" x14ac:dyDescent="0.25">
      <c r="A1" s="31" t="s">
        <v>73</v>
      </c>
      <c r="F1">
        <v>0</v>
      </c>
    </row>
    <row r="2" spans="1:6" x14ac:dyDescent="0.25">
      <c r="F2">
        <v>1</v>
      </c>
    </row>
    <row r="3" spans="1:6" x14ac:dyDescent="0.25">
      <c r="A3" t="s">
        <v>124</v>
      </c>
      <c r="B3" t="s">
        <v>77</v>
      </c>
      <c r="C3" t="s">
        <v>78</v>
      </c>
      <c r="F3">
        <v>2</v>
      </c>
    </row>
    <row r="4" spans="1:6" x14ac:dyDescent="0.25">
      <c r="A4" t="s">
        <v>125</v>
      </c>
      <c r="B4" t="s">
        <v>74</v>
      </c>
      <c r="C4" t="s">
        <v>75</v>
      </c>
      <c r="D4" t="s">
        <v>79</v>
      </c>
      <c r="F4">
        <v>3</v>
      </c>
    </row>
    <row r="5" spans="1:6" x14ac:dyDescent="0.25">
      <c r="A5" t="s">
        <v>126</v>
      </c>
      <c r="B5" t="s">
        <v>127</v>
      </c>
      <c r="C5" t="s">
        <v>76</v>
      </c>
      <c r="F5">
        <v>4</v>
      </c>
    </row>
    <row r="6" spans="1:6" x14ac:dyDescent="0.25">
      <c r="A6" t="str">
        <f>SUBSTITUTE(TRIM('General Assessment'!$E$12), " ", "%20")</f>
        <v>&lt;Enter%20your%20company%20UEN&gt;</v>
      </c>
      <c r="B6" t="str">
        <f>SUBSTITUTE(TRIM('General Assessment'!$E$13), " ", "%20")</f>
        <v>&lt;Enter%20your%20company%20name&gt;</v>
      </c>
      <c r="C6" t="str">
        <f>SUBSTITUTE(TRIM('General Assessment'!$E$14), " ", "%20")</f>
        <v>&lt;Enter%20solution%20name&gt;</v>
      </c>
      <c r="D6" t="str">
        <f>IF(OR('General Assessment'!$E$12="&lt;Enter your company UEN&gt; ",'General Assessment'!$E$13="&lt;Enter your company name&gt; ", 'General Assessment'!$E$14="&lt;Enter solution name&gt;"),"This cell will automatically generate a link once you have filled up your company name and proposed solution name in General Assessment worksheet.", CONCATENATE($A$1,$A$5,$A$6,$B$5,$B$6,$C$5,$C$6))</f>
        <v>This cell will automatically generate a link once you have filled up your company name and proposed solution name in General Assessment worksheet.</v>
      </c>
      <c r="F6">
        <v>5</v>
      </c>
    </row>
  </sheetData>
  <hyperlinks>
    <hyperlink ref="A1" r:id="rId1" xr:uid="{C9425C4F-7569-4D58-995E-5DD60E783EF9}"/>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8A718-4096-43A7-9BB9-3541453D1345}">
  <sheetPr codeName="Sheet3"/>
  <dimension ref="A1:A4"/>
  <sheetViews>
    <sheetView workbookViewId="0">
      <selection activeCell="A5" sqref="A5"/>
    </sheetView>
  </sheetViews>
  <sheetFormatPr defaultColWidth="9.28515625" defaultRowHeight="15" x14ac:dyDescent="0.25"/>
  <cols>
    <col min="1" max="1" width="14.5703125" style="1" customWidth="1"/>
    <col min="2" max="16384" width="9.28515625" style="1"/>
  </cols>
  <sheetData>
    <row r="1" spans="1:1" x14ac:dyDescent="0.25">
      <c r="A1" s="1" t="s">
        <v>80</v>
      </c>
    </row>
    <row r="2" spans="1:1" x14ac:dyDescent="0.25">
      <c r="A2" s="1" t="s">
        <v>60</v>
      </c>
    </row>
    <row r="3" spans="1:1" x14ac:dyDescent="0.25">
      <c r="A3" s="1" t="s">
        <v>61</v>
      </c>
    </row>
    <row r="4" spans="1:1" x14ac:dyDescent="0.25">
      <c r="A4" s="1" t="s">
        <v>113</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1477A3375A814A86676B666E2436BD" ma:contentTypeVersion="2" ma:contentTypeDescription="Create a new document." ma:contentTypeScope="" ma:versionID="c2332939157c74b9f72d65518c6b9262">
  <xsd:schema xmlns:xsd="http://www.w3.org/2001/XMLSchema" xmlns:xs="http://www.w3.org/2001/XMLSchema" xmlns:p="http://schemas.microsoft.com/office/2006/metadata/properties" xmlns:ns2="388bccd0-021a-467f-a5da-ec7dfa5bc485" targetNamespace="http://schemas.microsoft.com/office/2006/metadata/properties" ma:root="true" ma:fieldsID="7d578c73d911004a5155297ea7e692e8" ns2:_="">
    <xsd:import namespace="388bccd0-021a-467f-a5da-ec7dfa5bc48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ccd0-021a-467f-a5da-ec7dfa5bc48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893BB2C-9572-4052-B0A1-88BE5C0BA4EF}">
  <ds:schemaRefs>
    <ds:schemaRef ds:uri="http://schemas.microsoft.com/office/2006/documentManagement/types"/>
    <ds:schemaRef ds:uri="http://schemas.microsoft.com/office/2006/metadata/properties"/>
    <ds:schemaRef ds:uri="http://purl.org/dc/elements/1.1/"/>
    <ds:schemaRef ds:uri="http://purl.org/dc/dcmitype/"/>
    <ds:schemaRef ds:uri="http://schemas.microsoft.com/office/infopath/2007/PartnerControls"/>
    <ds:schemaRef ds:uri="http://www.w3.org/XML/1998/namespace"/>
    <ds:schemaRef ds:uri="http://schemas.openxmlformats.org/package/2006/metadata/core-properties"/>
    <ds:schemaRef ds:uri="http://purl.org/dc/terms/"/>
    <ds:schemaRef ds:uri="388bccd0-021a-467f-a5da-ec7dfa5bc485"/>
  </ds:schemaRefs>
</ds:datastoreItem>
</file>

<file path=customXml/itemProps2.xml><?xml version="1.0" encoding="utf-8"?>
<ds:datastoreItem xmlns:ds="http://schemas.openxmlformats.org/officeDocument/2006/customXml" ds:itemID="{06B9FEF3-93A3-431A-813D-AEF783D057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bccd0-021a-467f-a5da-ec7dfa5bc4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F691466-BBB4-45BD-844A-40D44A63174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General Assessment</vt:lpstr>
      <vt:lpstr>Solution Category Requirements</vt:lpstr>
      <vt:lpstr>Satisfaction Survey</vt:lpstr>
      <vt:lpstr>Overall Dashboard</vt:lpstr>
      <vt:lpstr>Data for graphs</vt:lpstr>
      <vt:lpstr>Survey link</vt:lpstr>
      <vt:lpstr>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NG</dc:creator>
  <cp:keywords/>
  <dc:description/>
  <cp:lastModifiedBy>Giselle NG (IMDA)</cp:lastModifiedBy>
  <cp:revision/>
  <dcterms:created xsi:type="dcterms:W3CDTF">2023-12-13T06:24:13Z</dcterms:created>
  <dcterms:modified xsi:type="dcterms:W3CDTF">2024-05-02T04:48:49Z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34c4c7-833e-41e4-b0ab-cdb227a2f6f7_Enabled">
    <vt:lpwstr>true</vt:lpwstr>
  </property>
  <property fmtid="{D5CDD505-2E9C-101B-9397-08002B2CF9AE}" pid="3" name="MSIP_Label_5434c4c7-833e-41e4-b0ab-cdb227a2f6f7_SetDate">
    <vt:lpwstr>2023-12-13T07:43:38Z</vt:lpwstr>
  </property>
  <property fmtid="{D5CDD505-2E9C-101B-9397-08002B2CF9AE}" pid="4" name="MSIP_Label_5434c4c7-833e-41e4-b0ab-cdb227a2f6f7_Method">
    <vt:lpwstr>Privileged</vt:lpwstr>
  </property>
  <property fmtid="{D5CDD505-2E9C-101B-9397-08002B2CF9AE}" pid="5" name="MSIP_Label_5434c4c7-833e-41e4-b0ab-cdb227a2f6f7_Name">
    <vt:lpwstr>Official (Open)</vt:lpwstr>
  </property>
  <property fmtid="{D5CDD505-2E9C-101B-9397-08002B2CF9AE}" pid="6" name="MSIP_Label_5434c4c7-833e-41e4-b0ab-cdb227a2f6f7_SiteId">
    <vt:lpwstr>0b11c524-9a1c-4e1b-84cb-6336aefc2243</vt:lpwstr>
  </property>
  <property fmtid="{D5CDD505-2E9C-101B-9397-08002B2CF9AE}" pid="7" name="MSIP_Label_5434c4c7-833e-41e4-b0ab-cdb227a2f6f7_ActionId">
    <vt:lpwstr>6bcecb2f-5282-47fd-b85f-433ae6728ad7</vt:lpwstr>
  </property>
  <property fmtid="{D5CDD505-2E9C-101B-9397-08002B2CF9AE}" pid="8" name="MSIP_Label_5434c4c7-833e-41e4-b0ab-cdb227a2f6f7_ContentBits">
    <vt:lpwstr>0</vt:lpwstr>
  </property>
  <property fmtid="{D5CDD505-2E9C-101B-9397-08002B2CF9AE}" pid="9" name="ContentTypeId">
    <vt:lpwstr>0x010100551477A3375A814A86676B666E2436BD</vt:lpwstr>
  </property>
</Properties>
</file>